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<sst xmlns="http://schemas.openxmlformats.org/spreadsheetml/2006/main" count="119" uniqueCount="54">
  <si>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31/12/2024 11:27:39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</si>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</sst>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057-40D3-9FE5-FC83038CC67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057-40D3-9FE5-FC83038CC67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4.1900000000000004</c:v>
                </c:pt>
                <c:pt idx="13">
                  <c:v>4.0880000000000001</c:v>
                </c:pt>
                <c:pt idx="14">
                  <c:v>4.1580000000000004</c:v>
                </c:pt>
                <c:pt idx="15">
                  <c:v>4.2450000000000001</c:v>
                </c:pt>
                <c:pt idx="16">
                  <c:v>4.2649999999999997</c:v>
                </c:pt>
                <c:pt idx="17">
                  <c:v>4.056</c:v>
                </c:pt>
                <c:pt idx="18">
                  <c:v>3.9830000000000001</c:v>
                </c:pt>
                <c:pt idx="19">
                  <c:v>3.8210000000000002</c:v>
                </c:pt>
                <c:pt idx="20">
                  <c:v>3.5550000000000002</c:v>
                </c:pt>
                <c:pt idx="21">
                  <c:v>3.3959999999999999</c:v>
                </c:pt>
                <c:pt idx="22">
                  <c:v>2.0619999999999998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057-40D3-9FE5-FC83038CC67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60.412000000000006</c:v>
                </c:pt>
                <c:pt idx="13">
                  <c:v>62.747</c:v>
                </c:pt>
                <c:pt idx="14">
                  <c:v>40.594000000000001</c:v>
                </c:pt>
                <c:pt idx="15">
                  <c:v>23.077999999999999</c:v>
                </c:pt>
                <c:pt idx="16">
                  <c:v>8.3160000000000007</c:v>
                </c:pt>
                <c:pt idx="18">
                  <c:v>7.2549999999999999</c:v>
                </c:pt>
                <c:pt idx="19">
                  <c:v>13.083000000000002</c:v>
                </c:pt>
                <c:pt idx="20">
                  <c:v>7.3369999999999997</c:v>
                </c:pt>
                <c:pt idx="21">
                  <c:v>0.68200000000000005</c:v>
                </c:pt>
                <c:pt idx="22">
                  <c:v>9.09</c:v>
                </c:pt>
                <c:pt idx="23">
                  <c:v>23.2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057-40D3-9FE5-FC83038CC67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057-40D3-9FE5-FC83038CC67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057-40D3-9FE5-FC83038CC67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057-40D3-9FE5-FC83038CC67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057-40D3-9FE5-FC83038CC67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057-40D3-9FE5-FC83038CC67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4">
                  <c:v>14.282999999999999</c:v>
                </c:pt>
                <c:pt idx="15">
                  <c:v>32</c:v>
                </c:pt>
                <c:pt idx="19">
                  <c:v>9.7370000000000001</c:v>
                </c:pt>
                <c:pt idx="20">
                  <c:v>12.9</c:v>
                </c:pt>
                <c:pt idx="21">
                  <c:v>12.727</c:v>
                </c:pt>
                <c:pt idx="22">
                  <c:v>39.366999999999997</c:v>
                </c:pt>
                <c:pt idx="23">
                  <c:v>38.450000000000003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057-40D3-9FE5-FC83038CC67C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057-40D3-9FE5-FC83038CC67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47.674000000000007</c:v>
                </c:pt>
                <c:pt idx="13">
                  <c:v>48.100999999999999</c:v>
                </c:pt>
                <c:pt idx="14">
                  <c:v>40.237000000000002</c:v>
                </c:pt>
                <c:pt idx="15">
                  <c:v>30.111999999999998</c:v>
                </c:pt>
                <c:pt idx="16">
                  <c:v>25.566000000000003</c:v>
                </c:pt>
                <c:pt idx="17">
                  <c:v>28.382000000000001</c:v>
                </c:pt>
                <c:pt idx="18">
                  <c:v>18.347000000000001</c:v>
                </c:pt>
                <c:pt idx="19">
                  <c:v>14.462</c:v>
                </c:pt>
                <c:pt idx="20">
                  <c:v>13.423999999999999</c:v>
                </c:pt>
                <c:pt idx="21">
                  <c:v>13.195</c:v>
                </c:pt>
                <c:pt idx="22">
                  <c:v>35.238999999999997</c:v>
                </c:pt>
                <c:pt idx="23">
                  <c:v>27.87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057-40D3-9FE5-FC83038CC67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057-40D3-9FE5-FC83038CC67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057-40D3-9FE5-FC83038CC6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100.23</c:v>
                </c:pt>
                <c:pt idx="13">
                  <c:v>103.54</c:v>
                </c:pt>
                <c:pt idx="14">
                  <c:v>121.14</c:v>
                </c:pt>
                <c:pt idx="15">
                  <c:v>151.85</c:v>
                </c:pt>
                <c:pt idx="16">
                  <c:v>250</c:v>
                </c:pt>
                <c:pt idx="17">
                  <c:v>369</c:v>
                </c:pt>
                <c:pt idx="18">
                  <c:v>212.21</c:v>
                </c:pt>
                <c:pt idx="19">
                  <c:v>174.93</c:v>
                </c:pt>
                <c:pt idx="20">
                  <c:v>156.6</c:v>
                </c:pt>
                <c:pt idx="21">
                  <c:v>140</c:v>
                </c:pt>
                <c:pt idx="22">
                  <c:v>127.62</c:v>
                </c:pt>
                <c:pt idx="23">
                  <c:v>118.69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057-40D3-9FE5-FC83038CC6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5BC-45AC-92C3-D6F230BD056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5BC-45AC-92C3-D6F230BD056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2.63</c:v>
                </c:pt>
                <c:pt idx="13">
                  <c:v>1.778</c:v>
                </c:pt>
                <c:pt idx="14">
                  <c:v>2.9550000000000001</c:v>
                </c:pt>
                <c:pt idx="15">
                  <c:v>75</c:v>
                </c:pt>
                <c:pt idx="16">
                  <c:v>4.4690000000000003</c:v>
                </c:pt>
                <c:pt idx="19">
                  <c:v>18.143999999999998</c:v>
                </c:pt>
                <c:pt idx="20">
                  <c:v>19.512</c:v>
                </c:pt>
                <c:pt idx="21">
                  <c:v>15</c:v>
                </c:pt>
                <c:pt idx="22">
                  <c:v>75.837999999999994</c:v>
                </c:pt>
                <c:pt idx="23">
                  <c:v>77.819999999999993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5BC-45AC-92C3-D6F230BD056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19.657</c:v>
                </c:pt>
                <c:pt idx="13">
                  <c:v>23.152000000000001</c:v>
                </c:pt>
                <c:pt idx="14">
                  <c:v>40.146000000000001</c:v>
                </c:pt>
                <c:pt idx="15">
                  <c:v>10.558</c:v>
                </c:pt>
                <c:pt idx="16">
                  <c:v>30.569000000000003</c:v>
                </c:pt>
                <c:pt idx="17">
                  <c:v>31.118000000000002</c:v>
                </c:pt>
                <c:pt idx="18">
                  <c:v>29.585000000000001</c:v>
                </c:pt>
                <c:pt idx="19">
                  <c:v>21.091999999999999</c:v>
                </c:pt>
                <c:pt idx="20">
                  <c:v>15.418000000000001</c:v>
                </c:pt>
                <c:pt idx="21">
                  <c:v>13.116999999999999</c:v>
                </c:pt>
                <c:pt idx="22">
                  <c:v>9.89</c:v>
                </c:pt>
                <c:pt idx="23">
                  <c:v>11.636000000000001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5BC-45AC-92C3-D6F230BD056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5BC-45AC-92C3-D6F230BD056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5BC-45AC-92C3-D6F230BD056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5BC-45AC-92C3-D6F230BD056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5BC-45AC-92C3-D6F230BD056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5BC-45AC-92C3-D6F230BD056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15BC-45AC-92C3-D6F230BD056E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5BC-45AC-92C3-D6F230BD056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89.989000000000004</c:v>
                </c:pt>
                <c:pt idx="13">
                  <c:v>90.006</c:v>
                </c:pt>
                <c:pt idx="14">
                  <c:v>56.170999999999992</c:v>
                </c:pt>
                <c:pt idx="15">
                  <c:v>3.8769999999999998</c:v>
                </c:pt>
                <c:pt idx="16">
                  <c:v>3.109</c:v>
                </c:pt>
                <c:pt idx="17">
                  <c:v>1.32</c:v>
                </c:pt>
                <c:pt idx="19">
                  <c:v>1.867</c:v>
                </c:pt>
                <c:pt idx="20">
                  <c:v>2.286</c:v>
                </c:pt>
                <c:pt idx="21">
                  <c:v>1.883</c:v>
                </c:pt>
                <c:pt idx="22">
                  <c:v>0.03</c:v>
                </c:pt>
                <c:pt idx="23">
                  <c:v>6.4000000000000001E-2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5BC-45AC-92C3-D6F230BD056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5BC-45AC-92C3-D6F230BD056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5BC-45AC-92C3-D6F230BD05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100.23</c:v>
                </c:pt>
                <c:pt idx="13">
                  <c:v>103.54</c:v>
                </c:pt>
                <c:pt idx="14">
                  <c:v>121.14</c:v>
                </c:pt>
                <c:pt idx="15">
                  <c:v>151.85</c:v>
                </c:pt>
                <c:pt idx="16">
                  <c:v>250</c:v>
                </c:pt>
                <c:pt idx="17">
                  <c:v>369</c:v>
                </c:pt>
                <c:pt idx="18">
                  <c:v>212.21</c:v>
                </c:pt>
                <c:pt idx="19">
                  <c:v>174.93</c:v>
                </c:pt>
                <c:pt idx="20">
                  <c:v>156.6</c:v>
                </c:pt>
                <c:pt idx="21">
                  <c:v>140</c:v>
                </c:pt>
                <c:pt idx="22">
                  <c:v>127.62</c:v>
                </c:pt>
                <c:pt idx="23">
                  <c:v>118.69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5BC-45AC-92C3-D6F230BD05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45657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112.276</v>
      </c>
      <c r="O4" s="18">
        <v>114.93600000000001</v>
      </c>
      <c r="P4" s="18">
        <v>99.271999999999991</v>
      </c>
      <c r="Q4" s="18">
        <v>89.435000000000002</v>
      </c>
      <c r="R4" s="18">
        <v>38.146999999999998</v>
      </c>
      <c r="S4" s="18">
        <v>32.438000000000002</v>
      </c>
      <c r="T4" s="18">
        <v>29.584999999999997</v>
      </c>
      <c r="U4" s="18">
        <v>41.102999999999994</v>
      </c>
      <c r="V4" s="18">
        <v>37.216000000000008</v>
      </c>
      <c r="W4" s="18">
        <v>29.999999999999996</v>
      </c>
      <c r="X4" s="18">
        <v>85.757999999999996</v>
      </c>
      <c r="Y4" s="18">
        <v>89.52</v>
      </c>
      <c r="Z4" s="19"/>
      <c r="AA4" s="20">
        <f>SUM(B4:Z4)</f>
        <v>799.68599999999992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100.23</v>
      </c>
      <c r="O7" s="28">
        <v>103.54</v>
      </c>
      <c r="P7" s="28">
        <v>121.14</v>
      </c>
      <c r="Q7" s="28">
        <v>151.85</v>
      </c>
      <c r="R7" s="28">
        <v>250</v>
      </c>
      <c r="S7" s="28">
        <v>369</v>
      </c>
      <c r="T7" s="28">
        <v>212.21</v>
      </c>
      <c r="U7" s="28">
        <v>174.93</v>
      </c>
      <c r="V7" s="28">
        <v>156.6</v>
      </c>
      <c r="W7" s="28">
        <v>140</v>
      </c>
      <c r="X7" s="28">
        <v>127.62</v>
      </c>
      <c r="Y7" s="28">
        <v>118.69</v>
      </c>
      <c r="Z7" s="29"/>
      <c r="AA7" s="30">
        <f>IF(SUM(B7:Z7)&lt;&gt;0,AVERAGEIF(B7:Z7,"&lt;&gt;"""),"")</f>
        <v>168.8175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14.282999999999999</v>
      </c>
      <c r="Q12" s="52">
        <v>32</v>
      </c>
      <c r="R12" s="52"/>
      <c r="S12" s="52"/>
      <c r="T12" s="52"/>
      <c r="U12" s="52">
        <v>9.7370000000000001</v>
      </c>
      <c r="V12" s="52">
        <v>12.9</v>
      </c>
      <c r="W12" s="52">
        <v>12.727</v>
      </c>
      <c r="X12" s="52">
        <v>39.366999999999997</v>
      </c>
      <c r="Y12" s="52">
        <v>38.450000000000003</v>
      </c>
      <c r="Z12" s="53"/>
      <c r="AA12" s="54">
        <f t="shared" si="0"/>
        <v>159.464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47.674000000000007</v>
      </c>
      <c r="O14" s="57">
        <v>48.100999999999999</v>
      </c>
      <c r="P14" s="57">
        <v>40.237000000000002</v>
      </c>
      <c r="Q14" s="57">
        <v>30.111999999999998</v>
      </c>
      <c r="R14" s="57">
        <v>25.566000000000003</v>
      </c>
      <c r="S14" s="57">
        <v>28.382000000000001</v>
      </c>
      <c r="T14" s="57">
        <v>18.347000000000001</v>
      </c>
      <c r="U14" s="57">
        <v>14.462</v>
      </c>
      <c r="V14" s="57">
        <v>13.423999999999999</v>
      </c>
      <c r="W14" s="57">
        <v>13.195</v>
      </c>
      <c r="X14" s="57">
        <v>35.238999999999997</v>
      </c>
      <c r="Y14" s="57">
        <v>27.87</v>
      </c>
      <c r="Z14" s="58"/>
      <c r="AA14" s="59">
        <f t="shared" si="0"/>
        <v>342.60899999999998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47.674000000000007</v>
      </c>
      <c r="O16" s="62">
        <f t="shared" si="1"/>
        <v>48.100999999999999</v>
      </c>
      <c r="P16" s="62">
        <f t="shared" si="1"/>
        <v>54.52</v>
      </c>
      <c r="Q16" s="62">
        <f t="shared" si="1"/>
        <v>62.111999999999995</v>
      </c>
      <c r="R16" s="62">
        <f t="shared" si="1"/>
        <v>25.566000000000003</v>
      </c>
      <c r="S16" s="62">
        <f t="shared" si="1"/>
        <v>28.382000000000001</v>
      </c>
      <c r="T16" s="62">
        <f t="shared" si="1"/>
        <v>18.347000000000001</v>
      </c>
      <c r="U16" s="62">
        <f t="shared" si="1"/>
        <v>24.198999999999998</v>
      </c>
      <c r="V16" s="62">
        <f t="shared" si="1"/>
        <v>26.323999999999998</v>
      </c>
      <c r="W16" s="62">
        <f t="shared" si="1"/>
        <v>25.922000000000001</v>
      </c>
      <c r="X16" s="62">
        <f t="shared" si="1"/>
        <v>74.605999999999995</v>
      </c>
      <c r="Y16" s="62">
        <f t="shared" si="1"/>
        <v>66.320000000000007</v>
      </c>
      <c r="Z16" s="63" t="str">
        <f t="shared" si="1"/>
        <v/>
      </c>
      <c r="AA16" s="64">
        <f>SUM(AA10:AA15)</f>
        <v>502.07299999999998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4.1900000000000004</v>
      </c>
      <c r="O20" s="77">
        <v>4.0880000000000001</v>
      </c>
      <c r="P20" s="77">
        <v>4.1580000000000004</v>
      </c>
      <c r="Q20" s="77">
        <v>4.2450000000000001</v>
      </c>
      <c r="R20" s="77">
        <v>4.2649999999999997</v>
      </c>
      <c r="S20" s="77">
        <v>4.056</v>
      </c>
      <c r="T20" s="77">
        <v>3.9830000000000001</v>
      </c>
      <c r="U20" s="77">
        <v>3.8210000000000002</v>
      </c>
      <c r="V20" s="77">
        <v>3.5550000000000002</v>
      </c>
      <c r="W20" s="77">
        <v>3.3959999999999999</v>
      </c>
      <c r="X20" s="77">
        <v>2.0619999999999998</v>
      </c>
      <c r="Y20" s="77"/>
      <c r="Z20" s="78"/>
      <c r="AA20" s="79">
        <f t="shared" si="2"/>
        <v>41.819000000000003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60.412000000000006</v>
      </c>
      <c r="O21" s="81">
        <v>62.747</v>
      </c>
      <c r="P21" s="81">
        <v>40.594000000000001</v>
      </c>
      <c r="Q21" s="81">
        <v>23.077999999999999</v>
      </c>
      <c r="R21" s="81">
        <v>8.3160000000000007</v>
      </c>
      <c r="S21" s="81"/>
      <c r="T21" s="81">
        <v>7.2549999999999999</v>
      </c>
      <c r="U21" s="81">
        <v>13.083000000000002</v>
      </c>
      <c r="V21" s="81">
        <v>7.3369999999999997</v>
      </c>
      <c r="W21" s="81">
        <v>0.68200000000000005</v>
      </c>
      <c r="X21" s="81">
        <v>9.09</v>
      </c>
      <c r="Y21" s="81">
        <v>23.2</v>
      </c>
      <c r="Z21" s="78"/>
      <c r="AA21" s="79">
        <f t="shared" si="2"/>
        <v>255.79399999999998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64.602000000000004</v>
      </c>
      <c r="O26" s="88">
        <f t="shared" si="3"/>
        <v>66.834999999999994</v>
      </c>
      <c r="P26" s="88">
        <f t="shared" si="3"/>
        <v>44.752000000000002</v>
      </c>
      <c r="Q26" s="88">
        <f t="shared" si="3"/>
        <v>27.323</v>
      </c>
      <c r="R26" s="88">
        <f t="shared" si="3"/>
        <v>12.581</v>
      </c>
      <c r="S26" s="88">
        <f t="shared" si="3"/>
        <v>4.056</v>
      </c>
      <c r="T26" s="88">
        <f t="shared" si="3"/>
        <v>11.238</v>
      </c>
      <c r="U26" s="88">
        <f t="shared" si="3"/>
        <v>16.904000000000003</v>
      </c>
      <c r="V26" s="88">
        <f t="shared" si="3"/>
        <v>10.891999999999999</v>
      </c>
      <c r="W26" s="88">
        <f t="shared" si="3"/>
        <v>4.0780000000000003</v>
      </c>
      <c r="X26" s="88">
        <f t="shared" si="3"/>
        <v>11.151999999999999</v>
      </c>
      <c r="Y26" s="88">
        <f t="shared" si="3"/>
        <v>23.2</v>
      </c>
      <c r="Z26" s="89" t="str">
        <f t="shared" si="3"/>
        <v/>
      </c>
      <c r="AA26" s="90">
        <f>SUM(AA19:AA25)</f>
        <v>297.613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112.276</v>
      </c>
      <c r="O30" s="77">
        <v>114.93600000000001</v>
      </c>
      <c r="P30" s="77">
        <v>99.272000000000006</v>
      </c>
      <c r="Q30" s="77">
        <v>89.435000000000002</v>
      </c>
      <c r="R30" s="77">
        <v>38.146999999999998</v>
      </c>
      <c r="S30" s="77">
        <v>32.438000000000002</v>
      </c>
      <c r="T30" s="77">
        <v>29.585000000000001</v>
      </c>
      <c r="U30" s="77">
        <v>41.103000000000002</v>
      </c>
      <c r="V30" s="77">
        <v>37.216000000000001</v>
      </c>
      <c r="W30" s="77">
        <v>30</v>
      </c>
      <c r="X30" s="77">
        <v>85.757999999999996</v>
      </c>
      <c r="Y30" s="77">
        <v>89.52</v>
      </c>
      <c r="Z30" s="78"/>
      <c r="AA30" s="79">
        <f>SUM(B30:Z30)</f>
        <v>799.68599999999992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112.276</v>
      </c>
      <c r="O32" s="62">
        <f t="shared" si="4"/>
        <v>114.93600000000001</v>
      </c>
      <c r="P32" s="62">
        <f t="shared" si="4"/>
        <v>99.272000000000006</v>
      </c>
      <c r="Q32" s="62">
        <f t="shared" si="4"/>
        <v>89.435000000000002</v>
      </c>
      <c r="R32" s="62">
        <f t="shared" si="4"/>
        <v>38.146999999999998</v>
      </c>
      <c r="S32" s="62">
        <f t="shared" si="4"/>
        <v>32.438000000000002</v>
      </c>
      <c r="T32" s="62">
        <f t="shared" si="4"/>
        <v>29.585000000000001</v>
      </c>
      <c r="U32" s="62">
        <f t="shared" si="4"/>
        <v>41.103000000000002</v>
      </c>
      <c r="V32" s="62">
        <f t="shared" si="4"/>
        <v>37.216000000000001</v>
      </c>
      <c r="W32" s="62">
        <f t="shared" si="4"/>
        <v>30</v>
      </c>
      <c r="X32" s="62">
        <f t="shared" si="4"/>
        <v>85.757999999999996</v>
      </c>
      <c r="Y32" s="62">
        <f t="shared" si="4"/>
        <v>89.52</v>
      </c>
      <c r="Z32" s="63" t="str">
        <f t="shared" si="4"/>
        <v/>
      </c>
      <c r="AA32" s="64">
        <f>SUM(AA29:AA31)</f>
        <v>799.68599999999992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112.27600000000001</v>
      </c>
      <c r="O52" s="88">
        <f t="shared" si="10"/>
        <v>114.93599999999999</v>
      </c>
      <c r="P52" s="88">
        <f t="shared" si="10"/>
        <v>99.272000000000006</v>
      </c>
      <c r="Q52" s="88">
        <f t="shared" si="10"/>
        <v>89.435000000000002</v>
      </c>
      <c r="R52" s="88">
        <f t="shared" si="10"/>
        <v>38.147000000000006</v>
      </c>
      <c r="S52" s="88">
        <f t="shared" si="10"/>
        <v>32.438000000000002</v>
      </c>
      <c r="T52" s="88">
        <f t="shared" si="10"/>
        <v>29.585000000000001</v>
      </c>
      <c r="U52" s="88">
        <f t="shared" si="10"/>
        <v>41.103000000000002</v>
      </c>
      <c r="V52" s="88">
        <f t="shared" si="10"/>
        <v>37.215999999999994</v>
      </c>
      <c r="W52" s="88">
        <f t="shared" si="10"/>
        <v>30</v>
      </c>
      <c r="X52" s="88">
        <f t="shared" si="10"/>
        <v>85.757999999999996</v>
      </c>
      <c r="Y52" s="88">
        <f t="shared" si="10"/>
        <v>89.52000000000001</v>
      </c>
      <c r="Z52" s="89" t="str">
        <f t="shared" si="10"/>
        <v/>
      </c>
      <c r="AA52" s="104">
        <f>SUM(B52:Z52)</f>
        <v>799.68599999999992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45657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112.27600000000001</v>
      </c>
      <c r="O4" s="18">
        <v>114.93600000000001</v>
      </c>
      <c r="P4" s="18">
        <v>99.272000000000006</v>
      </c>
      <c r="Q4" s="18">
        <v>89.435000000000002</v>
      </c>
      <c r="R4" s="18">
        <v>38.146999999999998</v>
      </c>
      <c r="S4" s="18">
        <v>32.438000000000002</v>
      </c>
      <c r="T4" s="18">
        <v>29.585000000000001</v>
      </c>
      <c r="U4" s="18">
        <v>41.103000000000009</v>
      </c>
      <c r="V4" s="18">
        <v>37.216000000000008</v>
      </c>
      <c r="W4" s="18">
        <v>30</v>
      </c>
      <c r="X4" s="18">
        <v>85.757999999999996</v>
      </c>
      <c r="Y4" s="18">
        <v>89.52</v>
      </c>
      <c r="Z4" s="19"/>
      <c r="AA4" s="20">
        <f>SUM(B4:Z4)</f>
        <v>799.68600000000004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100.23</v>
      </c>
      <c r="O7" s="28">
        <v>103.54</v>
      </c>
      <c r="P7" s="28">
        <v>121.14</v>
      </c>
      <c r="Q7" s="28">
        <v>151.85</v>
      </c>
      <c r="R7" s="28">
        <v>250</v>
      </c>
      <c r="S7" s="28">
        <v>369</v>
      </c>
      <c r="T7" s="28">
        <v>212.21</v>
      </c>
      <c r="U7" s="28">
        <v>174.93</v>
      </c>
      <c r="V7" s="28">
        <v>156.6</v>
      </c>
      <c r="W7" s="28">
        <v>140</v>
      </c>
      <c r="X7" s="28">
        <v>127.62</v>
      </c>
      <c r="Y7" s="28">
        <v>118.69</v>
      </c>
      <c r="Z7" s="29"/>
      <c r="AA7" s="30">
        <f>IF(SUM(B7:Z7)&lt;&gt;0,AVERAGEIF(B7:Z7,"&lt;&gt;"""),"")</f>
        <v>168.8175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89.989000000000004</v>
      </c>
      <c r="O14" s="57">
        <v>90.006</v>
      </c>
      <c r="P14" s="57">
        <v>56.170999999999992</v>
      </c>
      <c r="Q14" s="57">
        <v>3.8769999999999998</v>
      </c>
      <c r="R14" s="57">
        <v>3.109</v>
      </c>
      <c r="S14" s="57">
        <v>1.32</v>
      </c>
      <c r="T14" s="57"/>
      <c r="U14" s="57">
        <v>1.867</v>
      </c>
      <c r="V14" s="57">
        <v>2.286</v>
      </c>
      <c r="W14" s="57">
        <v>1.883</v>
      </c>
      <c r="X14" s="57">
        <v>0.03</v>
      </c>
      <c r="Y14" s="57">
        <v>6.4000000000000001E-2</v>
      </c>
      <c r="Z14" s="58"/>
      <c r="AA14" s="59">
        <f t="shared" si="0"/>
        <v>250.602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89.989000000000004</v>
      </c>
      <c r="O16" s="62">
        <f t="shared" si="1"/>
        <v>90.006</v>
      </c>
      <c r="P16" s="62">
        <f t="shared" si="1"/>
        <v>56.170999999999992</v>
      </c>
      <c r="Q16" s="62">
        <f t="shared" si="1"/>
        <v>3.8769999999999998</v>
      </c>
      <c r="R16" s="62">
        <f t="shared" si="1"/>
        <v>3.109</v>
      </c>
      <c r="S16" s="62">
        <f t="shared" si="1"/>
        <v>1.32</v>
      </c>
      <c r="T16" s="62">
        <f t="shared" si="1"/>
        <v>0</v>
      </c>
      <c r="U16" s="62">
        <f t="shared" si="1"/>
        <v>1.867</v>
      </c>
      <c r="V16" s="62">
        <f t="shared" si="1"/>
        <v>2.286</v>
      </c>
      <c r="W16" s="62">
        <f t="shared" si="1"/>
        <v>1.883</v>
      </c>
      <c r="X16" s="62">
        <f t="shared" si="1"/>
        <v>0.03</v>
      </c>
      <c r="Y16" s="62">
        <f t="shared" si="1"/>
        <v>6.4000000000000001E-2</v>
      </c>
      <c r="Z16" s="63" t="str">
        <f t="shared" si="1"/>
        <v/>
      </c>
      <c r="AA16" s="64">
        <f>SUM(AA10:AA15)</f>
        <v>250.602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2.63</v>
      </c>
      <c r="O20" s="77">
        <v>1.778</v>
      </c>
      <c r="P20" s="77">
        <v>2.9550000000000001</v>
      </c>
      <c r="Q20" s="77">
        <v>75</v>
      </c>
      <c r="R20" s="77">
        <v>4.4690000000000003</v>
      </c>
      <c r="S20" s="77"/>
      <c r="T20" s="77"/>
      <c r="U20" s="77">
        <v>18.143999999999998</v>
      </c>
      <c r="V20" s="77">
        <v>19.512</v>
      </c>
      <c r="W20" s="77">
        <v>15</v>
      </c>
      <c r="X20" s="77">
        <v>75.837999999999994</v>
      </c>
      <c r="Y20" s="77">
        <v>77.819999999999993</v>
      </c>
      <c r="Z20" s="78"/>
      <c r="AA20" s="79">
        <f t="shared" si="2"/>
        <v>293.14599999999996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19.657</v>
      </c>
      <c r="O21" s="81">
        <v>23.152000000000001</v>
      </c>
      <c r="P21" s="81">
        <v>40.146000000000001</v>
      </c>
      <c r="Q21" s="81">
        <v>10.558</v>
      </c>
      <c r="R21" s="81">
        <v>30.569000000000003</v>
      </c>
      <c r="S21" s="81">
        <v>31.118000000000002</v>
      </c>
      <c r="T21" s="81">
        <v>29.585000000000001</v>
      </c>
      <c r="U21" s="81">
        <v>21.091999999999999</v>
      </c>
      <c r="V21" s="81">
        <v>15.418000000000001</v>
      </c>
      <c r="W21" s="81">
        <v>13.116999999999999</v>
      </c>
      <c r="X21" s="81">
        <v>9.89</v>
      </c>
      <c r="Y21" s="81">
        <v>11.636000000000001</v>
      </c>
      <c r="Z21" s="78"/>
      <c r="AA21" s="79">
        <f t="shared" si="2"/>
        <v>255.93800000000002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22.286999999999999</v>
      </c>
      <c r="O26" s="88">
        <f t="shared" si="3"/>
        <v>24.93</v>
      </c>
      <c r="P26" s="88">
        <f t="shared" si="3"/>
        <v>43.100999999999999</v>
      </c>
      <c r="Q26" s="88">
        <f t="shared" si="3"/>
        <v>85.557999999999993</v>
      </c>
      <c r="R26" s="88">
        <f t="shared" si="3"/>
        <v>35.038000000000004</v>
      </c>
      <c r="S26" s="88">
        <f t="shared" si="3"/>
        <v>31.118000000000002</v>
      </c>
      <c r="T26" s="88">
        <f t="shared" si="3"/>
        <v>29.585000000000001</v>
      </c>
      <c r="U26" s="88">
        <f t="shared" si="3"/>
        <v>39.235999999999997</v>
      </c>
      <c r="V26" s="88">
        <f t="shared" si="3"/>
        <v>34.93</v>
      </c>
      <c r="W26" s="88">
        <f t="shared" si="3"/>
        <v>28.116999999999997</v>
      </c>
      <c r="X26" s="88">
        <f t="shared" si="3"/>
        <v>85.727999999999994</v>
      </c>
      <c r="Y26" s="88">
        <f t="shared" si="3"/>
        <v>89.455999999999989</v>
      </c>
      <c r="Z26" s="89" t="str">
        <f t="shared" si="3"/>
        <v/>
      </c>
      <c r="AA26" s="90">
        <f>SUM(AA19:AA25)</f>
        <v>549.08399999999995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112.276</v>
      </c>
      <c r="O30" s="77">
        <v>114.93600000000001</v>
      </c>
      <c r="P30" s="77">
        <v>99.272000000000006</v>
      </c>
      <c r="Q30" s="77">
        <v>89.435000000000002</v>
      </c>
      <c r="R30" s="77">
        <v>38.146999999999998</v>
      </c>
      <c r="S30" s="77">
        <v>32.438000000000002</v>
      </c>
      <c r="T30" s="77">
        <v>29.585000000000001</v>
      </c>
      <c r="U30" s="77">
        <v>41.103000000000002</v>
      </c>
      <c r="V30" s="77">
        <v>37.216000000000001</v>
      </c>
      <c r="W30" s="77">
        <v>30</v>
      </c>
      <c r="X30" s="77">
        <v>85.757999999999996</v>
      </c>
      <c r="Y30" s="77">
        <v>89.52</v>
      </c>
      <c r="Z30" s="78"/>
      <c r="AA30" s="79">
        <f>SUM(B30:Z30)</f>
        <v>799.68599999999992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112.276</v>
      </c>
      <c r="O32" s="62">
        <f t="shared" si="4"/>
        <v>114.93600000000001</v>
      </c>
      <c r="P32" s="62">
        <f t="shared" si="4"/>
        <v>99.272000000000006</v>
      </c>
      <c r="Q32" s="62">
        <f t="shared" si="4"/>
        <v>89.435000000000002</v>
      </c>
      <c r="R32" s="62">
        <f t="shared" si="4"/>
        <v>38.146999999999998</v>
      </c>
      <c r="S32" s="62">
        <f t="shared" si="4"/>
        <v>32.438000000000002</v>
      </c>
      <c r="T32" s="62">
        <f t="shared" si="4"/>
        <v>29.585000000000001</v>
      </c>
      <c r="U32" s="62">
        <f t="shared" si="4"/>
        <v>41.103000000000002</v>
      </c>
      <c r="V32" s="62">
        <f t="shared" si="4"/>
        <v>37.216000000000001</v>
      </c>
      <c r="W32" s="62">
        <f t="shared" si="4"/>
        <v>30</v>
      </c>
      <c r="X32" s="62">
        <f t="shared" si="4"/>
        <v>85.757999999999996</v>
      </c>
      <c r="Y32" s="62">
        <f t="shared" si="4"/>
        <v>89.52</v>
      </c>
      <c r="Z32" s="63" t="str">
        <f t="shared" si="4"/>
        <v/>
      </c>
      <c r="AA32" s="64">
        <f>SUM(AA29:AA31)</f>
        <v>799.68599999999992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112.27600000000001</v>
      </c>
      <c r="O52" s="88">
        <f t="shared" si="10"/>
        <v>114.93600000000001</v>
      </c>
      <c r="P52" s="88">
        <f t="shared" si="10"/>
        <v>99.271999999999991</v>
      </c>
      <c r="Q52" s="88">
        <f t="shared" si="10"/>
        <v>89.434999999999988</v>
      </c>
      <c r="R52" s="88">
        <f t="shared" si="10"/>
        <v>38.147000000000006</v>
      </c>
      <c r="S52" s="88">
        <f t="shared" si="10"/>
        <v>32.438000000000002</v>
      </c>
      <c r="T52" s="88">
        <f t="shared" si="10"/>
        <v>29.585000000000001</v>
      </c>
      <c r="U52" s="88">
        <f t="shared" si="10"/>
        <v>41.102999999999994</v>
      </c>
      <c r="V52" s="88">
        <f t="shared" si="10"/>
        <v>37.216000000000001</v>
      </c>
      <c r="W52" s="88">
        <f t="shared" si="10"/>
        <v>29.999999999999996</v>
      </c>
      <c r="X52" s="88">
        <f t="shared" si="10"/>
        <v>85.757999999999996</v>
      </c>
      <c r="Y52" s="88">
        <f t="shared" si="10"/>
        <v>89.519999999999982</v>
      </c>
      <c r="Z52" s="89" t="str">
        <f t="shared" si="10"/>
        <v/>
      </c>
      <c r="AA52" s="104">
        <f>SUM(B52:Z52)</f>
        <v>799.68600000000004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45657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100.23</v>
      </c>
      <c r="O7" s="117">
        <v>103.54</v>
      </c>
      <c r="P7" s="117">
        <v>121.14</v>
      </c>
      <c r="Q7" s="117">
        <v>151.85</v>
      </c>
      <c r="R7" s="117">
        <v>250</v>
      </c>
      <c r="S7" s="117">
        <v>369</v>
      </c>
      <c r="T7" s="117">
        <v>212.21</v>
      </c>
      <c r="U7" s="117">
        <v>174.93</v>
      </c>
      <c r="V7" s="117">
        <v>156.6</v>
      </c>
      <c r="W7" s="117">
        <v>140</v>
      </c>
      <c r="X7" s="117">
        <v>127.62</v>
      </c>
      <c r="Y7" s="117">
        <v>118.69</v>
      </c>
      <c r="Z7" s="118"/>
      <c r="AA7" s="119">
        <f>IF(SUM(B7:Z7)&lt;&gt;0,AVERAGEIF(B7:Z7,"&lt;&gt;"""),"")</f>
        <v>168.8175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2024-12-31T09:27:39Z</dcterms:created>
  <dcterms:modified xsi:type="dcterms:W3CDTF">2024-12-31T09:27:41Z</dcterms:modified>
</cp:coreProperties>
</file>