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<sst xmlns="http://schemas.openxmlformats.org/spreadsheetml/2006/main" count="119" uniqueCount="54">
  <si>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30/12/2024 11:28:25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</si>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</sst>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62-43C3-A34C-0198A5DD9BB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62-43C3-A34C-0198A5DD9BB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5.0419999999999998</c:v>
                </c:pt>
                <c:pt idx="13">
                  <c:v>5.0039999999999996</c:v>
                </c:pt>
                <c:pt idx="14">
                  <c:v>5.0049999999999999</c:v>
                </c:pt>
                <c:pt idx="16">
                  <c:v>5.0170000000000003</c:v>
                </c:pt>
                <c:pt idx="17">
                  <c:v>4.9189999999999996</c:v>
                </c:pt>
                <c:pt idx="18">
                  <c:v>4.6130000000000004</c:v>
                </c:pt>
                <c:pt idx="19">
                  <c:v>2.6930000000000001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2-43C3-A34C-0198A5DD9BB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26.850999999999999</c:v>
                </c:pt>
                <c:pt idx="13">
                  <c:v>31.613</c:v>
                </c:pt>
                <c:pt idx="14">
                  <c:v>39.761000000000003</c:v>
                </c:pt>
                <c:pt idx="15">
                  <c:v>2.0409999999999999</c:v>
                </c:pt>
                <c:pt idx="16">
                  <c:v>47.927</c:v>
                </c:pt>
                <c:pt idx="17">
                  <c:v>3.843</c:v>
                </c:pt>
                <c:pt idx="18">
                  <c:v>34.764000000000003</c:v>
                </c:pt>
                <c:pt idx="19">
                  <c:v>55.327000000000005</c:v>
                </c:pt>
                <c:pt idx="20">
                  <c:v>1.4969999999999999</c:v>
                </c:pt>
                <c:pt idx="21">
                  <c:v>0.59</c:v>
                </c:pt>
                <c:pt idx="22">
                  <c:v>46.814999999999998</c:v>
                </c:pt>
                <c:pt idx="23">
                  <c:v>44.23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62-43C3-A34C-0198A5DD9BB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62-43C3-A34C-0198A5DD9BB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62-43C3-A34C-0198A5DD9BB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62-43C3-A34C-0198A5DD9BB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62-43C3-A34C-0198A5DD9BB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62-43C3-A34C-0198A5DD9BB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27</c:v>
                </c:pt>
                <c:pt idx="13">
                  <c:v>20.183</c:v>
                </c:pt>
                <c:pt idx="14">
                  <c:v>83.13</c:v>
                </c:pt>
                <c:pt idx="19">
                  <c:v>9.0510000000000002</c:v>
                </c:pt>
                <c:pt idx="22">
                  <c:v>4.62</c:v>
                </c:pt>
                <c:pt idx="23">
                  <c:v>18.364000000000001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62-43C3-A34C-0198A5DD9BB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32.299999999999997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10.8</c:v>
                </c:pt>
                <c:pt idx="21">
                  <c:v>17.2</c:v>
                </c:pt>
                <c:pt idx="22">
                  <c:v>0</c:v>
                </c:pt>
                <c:pt idx="23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2-43C3-A34C-0198A5DD9BB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27.501999999999999</c:v>
                </c:pt>
                <c:pt idx="13">
                  <c:v>36.69</c:v>
                </c:pt>
                <c:pt idx="14">
                  <c:v>50.192999999999998</c:v>
                </c:pt>
                <c:pt idx="16">
                  <c:v>18.785</c:v>
                </c:pt>
                <c:pt idx="17">
                  <c:v>13.535</c:v>
                </c:pt>
                <c:pt idx="18">
                  <c:v>2.931</c:v>
                </c:pt>
                <c:pt idx="19">
                  <c:v>14.498000000000001</c:v>
                </c:pt>
                <c:pt idx="20">
                  <c:v>3.024</c:v>
                </c:pt>
                <c:pt idx="21">
                  <c:v>0.51500000000000001</c:v>
                </c:pt>
                <c:pt idx="22">
                  <c:v>5.0299999999999994</c:v>
                </c:pt>
                <c:pt idx="23">
                  <c:v>4.6239999999999997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62-43C3-A34C-0198A5DD9BB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62-43C3-A34C-0198A5DD9BB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3.6469999999999998</c:v>
                </c:pt>
                <c:pt idx="19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A62-43C3-A34C-0198A5DD9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101.4</c:v>
                </c:pt>
                <c:pt idx="13">
                  <c:v>111.41</c:v>
                </c:pt>
                <c:pt idx="14">
                  <c:v>118.13</c:v>
                </c:pt>
                <c:pt idx="15">
                  <c:v>114.81</c:v>
                </c:pt>
                <c:pt idx="16">
                  <c:v>223.41</c:v>
                </c:pt>
                <c:pt idx="17">
                  <c:v>219.13</c:v>
                </c:pt>
                <c:pt idx="18">
                  <c:v>214.56</c:v>
                </c:pt>
                <c:pt idx="19">
                  <c:v>180.39</c:v>
                </c:pt>
                <c:pt idx="20">
                  <c:v>148.84</c:v>
                </c:pt>
                <c:pt idx="21">
                  <c:v>133.77000000000001</c:v>
                </c:pt>
                <c:pt idx="22">
                  <c:v>139.69999999999999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62-43C3-A34C-0198A5DD9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EB-42AC-B67B-EBAB96878E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EB-42AC-B67B-EBAB96878E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4.5259999999999998</c:v>
                </c:pt>
                <c:pt idx="13">
                  <c:v>0.72599999999999998</c:v>
                </c:pt>
                <c:pt idx="16">
                  <c:v>8.2249999999999996</c:v>
                </c:pt>
                <c:pt idx="17">
                  <c:v>4.6920000000000002</c:v>
                </c:pt>
                <c:pt idx="18">
                  <c:v>7.3819999999999997</c:v>
                </c:pt>
                <c:pt idx="22">
                  <c:v>3.5000000000000003E-2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B-42AC-B67B-EBAB96878E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4.2</c:v>
                </c:pt>
                <c:pt idx="13">
                  <c:v>0.05</c:v>
                </c:pt>
                <c:pt idx="16">
                  <c:v>39.938000000000002</c:v>
                </c:pt>
                <c:pt idx="17">
                  <c:v>2.6360000000000001</c:v>
                </c:pt>
                <c:pt idx="18">
                  <c:v>7.6999999999999999E-2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EB-42AC-B67B-EBAB96878E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EB-42AC-B67B-EBAB96878E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EB-42AC-B67B-EBAB96878E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EB-42AC-B67B-EBAB96878E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EB-42AC-B67B-EBAB96878E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EB-42AC-B67B-EBAB96878E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CEB-42AC-B67B-EBAB96878EC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50.3</c:v>
                </c:pt>
                <c:pt idx="14">
                  <c:v>150.4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142.69999999999999</c:v>
                </c:pt>
                <c:pt idx="20">
                  <c:v>0</c:v>
                </c:pt>
                <c:pt idx="21">
                  <c:v>0</c:v>
                </c:pt>
                <c:pt idx="22">
                  <c:v>50.2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EB-42AC-B67B-EBAB96878E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77.668999999999997</c:v>
                </c:pt>
                <c:pt idx="13">
                  <c:v>42.414000000000001</c:v>
                </c:pt>
                <c:pt idx="14">
                  <c:v>27.657999999999998</c:v>
                </c:pt>
                <c:pt idx="15">
                  <c:v>34.375999999999998</c:v>
                </c:pt>
                <c:pt idx="16">
                  <c:v>23.566000000000003</c:v>
                </c:pt>
                <c:pt idx="17">
                  <c:v>18.616</c:v>
                </c:pt>
                <c:pt idx="18">
                  <c:v>34.849000000000004</c:v>
                </c:pt>
                <c:pt idx="19">
                  <c:v>8.8810000000000002</c:v>
                </c:pt>
                <c:pt idx="20">
                  <c:v>15.347</c:v>
                </c:pt>
                <c:pt idx="21">
                  <c:v>18.276999999999997</c:v>
                </c:pt>
                <c:pt idx="22">
                  <c:v>6.194</c:v>
                </c:pt>
                <c:pt idx="23">
                  <c:v>2.4610000000000003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EB-42AC-B67B-EBAB96878E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EB-42AC-B67B-EBAB96878E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EB-42AC-B67B-EBAB96878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101.4</c:v>
                </c:pt>
                <c:pt idx="13">
                  <c:v>111.41</c:v>
                </c:pt>
                <c:pt idx="14">
                  <c:v>118.13</c:v>
                </c:pt>
                <c:pt idx="15">
                  <c:v>114.81</c:v>
                </c:pt>
                <c:pt idx="16">
                  <c:v>223.41</c:v>
                </c:pt>
                <c:pt idx="17">
                  <c:v>219.13</c:v>
                </c:pt>
                <c:pt idx="18">
                  <c:v>214.56</c:v>
                </c:pt>
                <c:pt idx="19">
                  <c:v>180.39</c:v>
                </c:pt>
                <c:pt idx="20">
                  <c:v>148.84</c:v>
                </c:pt>
                <c:pt idx="21">
                  <c:v>133.77000000000001</c:v>
                </c:pt>
                <c:pt idx="22">
                  <c:v>139.69999999999999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EB-42AC-B67B-EBAB96878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86.394999999999996</v>
      </c>
      <c r="O4" s="18">
        <v>93.49</v>
      </c>
      <c r="P4" s="18">
        <v>178.08900000000003</v>
      </c>
      <c r="Q4" s="18">
        <v>34.340999999999994</v>
      </c>
      <c r="R4" s="18">
        <v>71.728999999999999</v>
      </c>
      <c r="S4" s="18">
        <v>25.943999999999996</v>
      </c>
      <c r="T4" s="18">
        <v>42.308</v>
      </c>
      <c r="U4" s="18">
        <v>151.56900000000002</v>
      </c>
      <c r="V4" s="18">
        <v>15.321</v>
      </c>
      <c r="W4" s="18">
        <v>18.305</v>
      </c>
      <c r="X4" s="18">
        <v>56.464999999999996</v>
      </c>
      <c r="Y4" s="18">
        <v>70.418000000000006</v>
      </c>
      <c r="Z4" s="19"/>
      <c r="AA4" s="20">
        <f>SUM(B4:Z4)</f>
        <v>844.37400000000002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101.4</v>
      </c>
      <c r="O7" s="28">
        <v>111.41</v>
      </c>
      <c r="P7" s="28">
        <v>118.13</v>
      </c>
      <c r="Q7" s="28">
        <v>114.81</v>
      </c>
      <c r="R7" s="28">
        <v>223.41</v>
      </c>
      <c r="S7" s="28">
        <v>219.13</v>
      </c>
      <c r="T7" s="28">
        <v>214.56</v>
      </c>
      <c r="U7" s="28">
        <v>180.39</v>
      </c>
      <c r="V7" s="28">
        <v>148.84</v>
      </c>
      <c r="W7" s="28">
        <v>133.77000000000001</v>
      </c>
      <c r="X7" s="28">
        <v>139.69999999999999</v>
      </c>
      <c r="Y7" s="28">
        <v>125</v>
      </c>
      <c r="Z7" s="29"/>
      <c r="AA7" s="30">
        <f>IF(SUM(B7:Z7)&lt;&gt;0,AVERAGEIF(B7:Z7,"&lt;&gt;"""),"")</f>
        <v>152.54583333333332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27</v>
      </c>
      <c r="O12" s="52">
        <v>20.183</v>
      </c>
      <c r="P12" s="52">
        <v>83.13</v>
      </c>
      <c r="Q12" s="52"/>
      <c r="R12" s="52"/>
      <c r="S12" s="52"/>
      <c r="T12" s="52"/>
      <c r="U12" s="52">
        <v>9.0510000000000002</v>
      </c>
      <c r="V12" s="52"/>
      <c r="W12" s="52"/>
      <c r="X12" s="52">
        <v>4.62</v>
      </c>
      <c r="Y12" s="52">
        <v>18.364000000000001</v>
      </c>
      <c r="Z12" s="53"/>
      <c r="AA12" s="54">
        <f t="shared" si="0"/>
        <v>162.34799999999998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3.6469999999999998</v>
      </c>
      <c r="T13" s="52"/>
      <c r="U13" s="52">
        <v>70</v>
      </c>
      <c r="V13" s="52"/>
      <c r="W13" s="52"/>
      <c r="X13" s="52"/>
      <c r="Y13" s="52"/>
      <c r="Z13" s="53"/>
      <c r="AA13" s="54">
        <f t="shared" si="0"/>
        <v>73.647000000000006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27.501999999999999</v>
      </c>
      <c r="O14" s="57">
        <v>36.69</v>
      </c>
      <c r="P14" s="57">
        <v>50.192999999999998</v>
      </c>
      <c r="Q14" s="57"/>
      <c r="R14" s="57">
        <v>18.785</v>
      </c>
      <c r="S14" s="57">
        <v>13.535</v>
      </c>
      <c r="T14" s="57">
        <v>2.931</v>
      </c>
      <c r="U14" s="57">
        <v>14.498000000000001</v>
      </c>
      <c r="V14" s="57">
        <v>3.024</v>
      </c>
      <c r="W14" s="57">
        <v>0.51500000000000001</v>
      </c>
      <c r="X14" s="57">
        <v>5.0299999999999994</v>
      </c>
      <c r="Y14" s="57">
        <v>4.6239999999999997</v>
      </c>
      <c r="Z14" s="58"/>
      <c r="AA14" s="59">
        <f t="shared" si="0"/>
        <v>177.32699999999997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54.501999999999995</v>
      </c>
      <c r="O16" s="62">
        <f t="shared" si="1"/>
        <v>56.872999999999998</v>
      </c>
      <c r="P16" s="62">
        <f t="shared" si="1"/>
        <v>133.32299999999998</v>
      </c>
      <c r="Q16" s="62">
        <f t="shared" si="1"/>
        <v>0</v>
      </c>
      <c r="R16" s="62">
        <f t="shared" si="1"/>
        <v>18.785</v>
      </c>
      <c r="S16" s="62">
        <f t="shared" si="1"/>
        <v>17.181999999999999</v>
      </c>
      <c r="T16" s="62">
        <f t="shared" si="1"/>
        <v>2.931</v>
      </c>
      <c r="U16" s="62">
        <f t="shared" si="1"/>
        <v>93.549000000000007</v>
      </c>
      <c r="V16" s="62">
        <f t="shared" si="1"/>
        <v>3.024</v>
      </c>
      <c r="W16" s="62">
        <f t="shared" si="1"/>
        <v>0.51500000000000001</v>
      </c>
      <c r="X16" s="62">
        <f t="shared" si="1"/>
        <v>9.6499999999999986</v>
      </c>
      <c r="Y16" s="62">
        <f t="shared" si="1"/>
        <v>22.988</v>
      </c>
      <c r="Z16" s="63" t="str">
        <f t="shared" si="1"/>
        <v/>
      </c>
      <c r="AA16" s="64">
        <f>SUM(AA10:AA15)</f>
        <v>413.322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5.0419999999999998</v>
      </c>
      <c r="O20" s="77">
        <v>5.0039999999999996</v>
      </c>
      <c r="P20" s="77">
        <v>5.0049999999999999</v>
      </c>
      <c r="Q20" s="77"/>
      <c r="R20" s="77">
        <v>5.0170000000000003</v>
      </c>
      <c r="S20" s="77">
        <v>4.9189999999999996</v>
      </c>
      <c r="T20" s="77">
        <v>4.6130000000000004</v>
      </c>
      <c r="U20" s="77">
        <v>2.6930000000000001</v>
      </c>
      <c r="V20" s="77"/>
      <c r="W20" s="77"/>
      <c r="X20" s="77"/>
      <c r="Y20" s="77"/>
      <c r="Z20" s="78"/>
      <c r="AA20" s="79">
        <f t="shared" si="2"/>
        <v>32.292999999999999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26.850999999999999</v>
      </c>
      <c r="O21" s="81">
        <v>31.613</v>
      </c>
      <c r="P21" s="81">
        <v>39.761000000000003</v>
      </c>
      <c r="Q21" s="81">
        <v>2.0409999999999999</v>
      </c>
      <c r="R21" s="81">
        <v>47.927</v>
      </c>
      <c r="S21" s="81">
        <v>3.843</v>
      </c>
      <c r="T21" s="81">
        <v>34.764000000000003</v>
      </c>
      <c r="U21" s="81">
        <v>55.327000000000005</v>
      </c>
      <c r="V21" s="81">
        <v>1.4969999999999999</v>
      </c>
      <c r="W21" s="81">
        <v>0.59</v>
      </c>
      <c r="X21" s="81">
        <v>46.814999999999998</v>
      </c>
      <c r="Y21" s="81">
        <v>44.23</v>
      </c>
      <c r="Z21" s="78"/>
      <c r="AA21" s="79">
        <f t="shared" si="2"/>
        <v>335.25900000000001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31.893000000000001</v>
      </c>
      <c r="O26" s="88">
        <f t="shared" si="3"/>
        <v>36.616999999999997</v>
      </c>
      <c r="P26" s="88">
        <f t="shared" si="3"/>
        <v>44.766000000000005</v>
      </c>
      <c r="Q26" s="88">
        <f t="shared" si="3"/>
        <v>2.0409999999999999</v>
      </c>
      <c r="R26" s="88">
        <f t="shared" si="3"/>
        <v>52.944000000000003</v>
      </c>
      <c r="S26" s="88">
        <f t="shared" si="3"/>
        <v>8.7620000000000005</v>
      </c>
      <c r="T26" s="88">
        <f t="shared" si="3"/>
        <v>39.377000000000002</v>
      </c>
      <c r="U26" s="88">
        <f t="shared" si="3"/>
        <v>58.02</v>
      </c>
      <c r="V26" s="88">
        <f t="shared" si="3"/>
        <v>1.4969999999999999</v>
      </c>
      <c r="W26" s="88">
        <f t="shared" si="3"/>
        <v>0.59</v>
      </c>
      <c r="X26" s="88">
        <f t="shared" si="3"/>
        <v>46.814999999999998</v>
      </c>
      <c r="Y26" s="88">
        <f t="shared" si="3"/>
        <v>44.23</v>
      </c>
      <c r="Z26" s="89" t="str">
        <f t="shared" si="3"/>
        <v/>
      </c>
      <c r="AA26" s="90">
        <f>SUM(AA19:AA25)</f>
        <v>367.55200000000002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86.394999999999996</v>
      </c>
      <c r="O30" s="77">
        <v>93.49</v>
      </c>
      <c r="P30" s="77">
        <v>178.089</v>
      </c>
      <c r="Q30" s="77">
        <v>2.0409999999999999</v>
      </c>
      <c r="R30" s="77">
        <v>71.728999999999999</v>
      </c>
      <c r="S30" s="77">
        <v>25.943999999999999</v>
      </c>
      <c r="T30" s="77">
        <v>42.308</v>
      </c>
      <c r="U30" s="77">
        <v>151.56899999999999</v>
      </c>
      <c r="V30" s="77">
        <v>4.5209999999999999</v>
      </c>
      <c r="W30" s="77">
        <v>1.105</v>
      </c>
      <c r="X30" s="77">
        <v>56.465000000000003</v>
      </c>
      <c r="Y30" s="77">
        <v>67.218000000000004</v>
      </c>
      <c r="Z30" s="78"/>
      <c r="AA30" s="79">
        <f>SUM(B30:Z30)</f>
        <v>780.87399999999991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86.394999999999996</v>
      </c>
      <c r="O32" s="62">
        <f t="shared" si="4"/>
        <v>93.49</v>
      </c>
      <c r="P32" s="62">
        <f t="shared" si="4"/>
        <v>178.089</v>
      </c>
      <c r="Q32" s="62">
        <f t="shared" si="4"/>
        <v>2.0409999999999999</v>
      </c>
      <c r="R32" s="62">
        <f t="shared" si="4"/>
        <v>71.728999999999999</v>
      </c>
      <c r="S32" s="62">
        <f t="shared" si="4"/>
        <v>25.943999999999999</v>
      </c>
      <c r="T32" s="62">
        <f t="shared" si="4"/>
        <v>42.308</v>
      </c>
      <c r="U32" s="62">
        <f t="shared" si="4"/>
        <v>151.56899999999999</v>
      </c>
      <c r="V32" s="62">
        <f t="shared" si="4"/>
        <v>4.5209999999999999</v>
      </c>
      <c r="W32" s="62">
        <f t="shared" si="4"/>
        <v>1.105</v>
      </c>
      <c r="X32" s="62">
        <f t="shared" si="4"/>
        <v>56.465000000000003</v>
      </c>
      <c r="Y32" s="62">
        <f t="shared" si="4"/>
        <v>67.218000000000004</v>
      </c>
      <c r="Z32" s="63" t="str">
        <f t="shared" si="4"/>
        <v/>
      </c>
      <c r="AA32" s="64">
        <f>SUM(AA29:AA31)</f>
        <v>780.87399999999991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32.299999999999997</v>
      </c>
      <c r="R39" s="99"/>
      <c r="S39" s="99"/>
      <c r="T39" s="99"/>
      <c r="U39" s="99"/>
      <c r="V39" s="99">
        <v>10.8</v>
      </c>
      <c r="W39" s="99">
        <v>17.2</v>
      </c>
      <c r="X39" s="99"/>
      <c r="Y39" s="99">
        <v>3.2</v>
      </c>
      <c r="Z39" s="100"/>
      <c r="AA39" s="79">
        <f t="shared" si="5"/>
        <v>63.5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32.299999999999997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10.8</v>
      </c>
      <c r="W40" s="88">
        <f t="shared" si="6"/>
        <v>17.2</v>
      </c>
      <c r="X40" s="88">
        <f t="shared" si="6"/>
        <v>0</v>
      </c>
      <c r="Y40" s="88">
        <f t="shared" si="6"/>
        <v>3.2</v>
      </c>
      <c r="Z40" s="89" t="str">
        <f t="shared" si="6"/>
        <v/>
      </c>
      <c r="AA40" s="90">
        <f t="shared" si="5"/>
        <v>63.5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32.299999999999997</v>
      </c>
      <c r="R47" s="99"/>
      <c r="S47" s="99"/>
      <c r="T47" s="99"/>
      <c r="U47" s="99"/>
      <c r="V47" s="99">
        <v>10.8</v>
      </c>
      <c r="W47" s="99">
        <v>17.2</v>
      </c>
      <c r="X47" s="99"/>
      <c r="Y47" s="99">
        <v>3.2</v>
      </c>
      <c r="Z47" s="100"/>
      <c r="AA47" s="79">
        <f t="shared" si="7"/>
        <v>63.5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32.299999999999997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10.8</v>
      </c>
      <c r="W49" s="88">
        <f t="shared" si="8"/>
        <v>17.2</v>
      </c>
      <c r="X49" s="88">
        <f t="shared" si="8"/>
        <v>0</v>
      </c>
      <c r="Y49" s="88">
        <f t="shared" si="8"/>
        <v>3.2</v>
      </c>
      <c r="Z49" s="89" t="str">
        <f t="shared" si="8"/>
        <v/>
      </c>
      <c r="AA49" s="90">
        <f t="shared" si="7"/>
        <v>63.5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86.394999999999996</v>
      </c>
      <c r="O52" s="88">
        <f t="shared" si="10"/>
        <v>93.49</v>
      </c>
      <c r="P52" s="88">
        <f t="shared" si="10"/>
        <v>178.089</v>
      </c>
      <c r="Q52" s="88">
        <f t="shared" si="10"/>
        <v>34.340999999999994</v>
      </c>
      <c r="R52" s="88">
        <f t="shared" si="10"/>
        <v>71.728999999999999</v>
      </c>
      <c r="S52" s="88">
        <f t="shared" si="10"/>
        <v>25.943999999999999</v>
      </c>
      <c r="T52" s="88">
        <f t="shared" si="10"/>
        <v>42.308</v>
      </c>
      <c r="U52" s="88">
        <f t="shared" si="10"/>
        <v>151.56900000000002</v>
      </c>
      <c r="V52" s="88">
        <f t="shared" si="10"/>
        <v>15.321000000000002</v>
      </c>
      <c r="W52" s="88">
        <f t="shared" si="10"/>
        <v>18.305</v>
      </c>
      <c r="X52" s="88">
        <f t="shared" si="10"/>
        <v>56.464999999999996</v>
      </c>
      <c r="Y52" s="88">
        <f t="shared" si="10"/>
        <v>70.417999999999992</v>
      </c>
      <c r="Z52" s="89" t="str">
        <f t="shared" si="10"/>
        <v/>
      </c>
      <c r="AA52" s="104">
        <f>SUM(B52:Z52)</f>
        <v>844.37400000000002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86.394999999999996</v>
      </c>
      <c r="O4" s="18">
        <v>93.49</v>
      </c>
      <c r="P4" s="18">
        <v>178.05800000000002</v>
      </c>
      <c r="Q4" s="18">
        <v>34.375999999999998</v>
      </c>
      <c r="R4" s="18">
        <v>71.728999999999999</v>
      </c>
      <c r="S4" s="18">
        <v>25.943999999999999</v>
      </c>
      <c r="T4" s="18">
        <v>42.308</v>
      </c>
      <c r="U4" s="18">
        <v>151.58099999999999</v>
      </c>
      <c r="V4" s="18">
        <v>15.347</v>
      </c>
      <c r="W4" s="18">
        <v>18.276999999999997</v>
      </c>
      <c r="X4" s="18">
        <v>56.428999999999995</v>
      </c>
      <c r="Y4" s="18">
        <v>70.460999999999999</v>
      </c>
      <c r="Z4" s="19"/>
      <c r="AA4" s="20">
        <f>SUM(B4:Z4)</f>
        <v>844.39499999999998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101.4</v>
      </c>
      <c r="O7" s="28">
        <v>111.41</v>
      </c>
      <c r="P7" s="28">
        <v>118.13</v>
      </c>
      <c r="Q7" s="28">
        <v>114.81</v>
      </c>
      <c r="R7" s="28">
        <v>223.41</v>
      </c>
      <c r="S7" s="28">
        <v>219.13</v>
      </c>
      <c r="T7" s="28">
        <v>214.56</v>
      </c>
      <c r="U7" s="28">
        <v>180.39</v>
      </c>
      <c r="V7" s="28">
        <v>148.84</v>
      </c>
      <c r="W7" s="28">
        <v>133.77000000000001</v>
      </c>
      <c r="X7" s="28">
        <v>139.69999999999999</v>
      </c>
      <c r="Y7" s="28">
        <v>125</v>
      </c>
      <c r="Z7" s="29"/>
      <c r="AA7" s="30">
        <f>IF(SUM(B7:Z7)&lt;&gt;0,AVERAGEIF(B7:Z7,"&lt;&gt;"""),"")</f>
        <v>152.54583333333332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77.668999999999997</v>
      </c>
      <c r="O14" s="57">
        <v>42.414000000000001</v>
      </c>
      <c r="P14" s="57">
        <v>27.657999999999998</v>
      </c>
      <c r="Q14" s="57">
        <v>34.375999999999998</v>
      </c>
      <c r="R14" s="57">
        <v>23.566000000000003</v>
      </c>
      <c r="S14" s="57">
        <v>18.616</v>
      </c>
      <c r="T14" s="57">
        <v>34.849000000000004</v>
      </c>
      <c r="U14" s="57">
        <v>8.8810000000000002</v>
      </c>
      <c r="V14" s="57">
        <v>15.347</v>
      </c>
      <c r="W14" s="57">
        <v>18.276999999999997</v>
      </c>
      <c r="X14" s="57">
        <v>6.194</v>
      </c>
      <c r="Y14" s="57">
        <v>2.4610000000000003</v>
      </c>
      <c r="Z14" s="58"/>
      <c r="AA14" s="59">
        <f t="shared" si="0"/>
        <v>310.30799999999999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77.668999999999997</v>
      </c>
      <c r="O16" s="62">
        <f t="shared" si="1"/>
        <v>42.414000000000001</v>
      </c>
      <c r="P16" s="62">
        <f t="shared" si="1"/>
        <v>27.657999999999998</v>
      </c>
      <c r="Q16" s="62">
        <f t="shared" si="1"/>
        <v>34.375999999999998</v>
      </c>
      <c r="R16" s="62">
        <f t="shared" si="1"/>
        <v>23.566000000000003</v>
      </c>
      <c r="S16" s="62">
        <f t="shared" si="1"/>
        <v>18.616</v>
      </c>
      <c r="T16" s="62">
        <f t="shared" si="1"/>
        <v>34.849000000000004</v>
      </c>
      <c r="U16" s="62">
        <f t="shared" si="1"/>
        <v>8.8810000000000002</v>
      </c>
      <c r="V16" s="62">
        <f t="shared" si="1"/>
        <v>15.347</v>
      </c>
      <c r="W16" s="62">
        <f t="shared" si="1"/>
        <v>18.276999999999997</v>
      </c>
      <c r="X16" s="62">
        <f t="shared" si="1"/>
        <v>6.194</v>
      </c>
      <c r="Y16" s="62">
        <f t="shared" si="1"/>
        <v>2.4610000000000003</v>
      </c>
      <c r="Z16" s="63" t="str">
        <f t="shared" si="1"/>
        <v/>
      </c>
      <c r="AA16" s="64">
        <f>SUM(AA10:AA15)</f>
        <v>310.30799999999999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4.5259999999999998</v>
      </c>
      <c r="O20" s="77">
        <v>0.72599999999999998</v>
      </c>
      <c r="P20" s="77"/>
      <c r="Q20" s="77"/>
      <c r="R20" s="77">
        <v>8.2249999999999996</v>
      </c>
      <c r="S20" s="77">
        <v>4.6920000000000002</v>
      </c>
      <c r="T20" s="77">
        <v>7.3819999999999997</v>
      </c>
      <c r="U20" s="77"/>
      <c r="V20" s="77"/>
      <c r="W20" s="77"/>
      <c r="X20" s="77">
        <v>3.5000000000000003E-2</v>
      </c>
      <c r="Y20" s="77">
        <v>68</v>
      </c>
      <c r="Z20" s="78"/>
      <c r="AA20" s="79">
        <f t="shared" si="2"/>
        <v>93.585999999999999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</v>
      </c>
      <c r="O21" s="81">
        <v>0.05</v>
      </c>
      <c r="P21" s="81"/>
      <c r="Q21" s="81"/>
      <c r="R21" s="81">
        <v>39.938000000000002</v>
      </c>
      <c r="S21" s="81">
        <v>2.6360000000000001</v>
      </c>
      <c r="T21" s="81">
        <v>7.6999999999999999E-2</v>
      </c>
      <c r="U21" s="81"/>
      <c r="V21" s="81"/>
      <c r="W21" s="81"/>
      <c r="X21" s="81"/>
      <c r="Y21" s="81"/>
      <c r="Z21" s="78"/>
      <c r="AA21" s="79">
        <f t="shared" si="2"/>
        <v>46.901000000000003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8.7259999999999991</v>
      </c>
      <c r="O26" s="88">
        <f t="shared" si="3"/>
        <v>0.77600000000000002</v>
      </c>
      <c r="P26" s="88">
        <f t="shared" si="3"/>
        <v>0</v>
      </c>
      <c r="Q26" s="88">
        <f t="shared" si="3"/>
        <v>0</v>
      </c>
      <c r="R26" s="88">
        <f t="shared" si="3"/>
        <v>48.163000000000004</v>
      </c>
      <c r="S26" s="88">
        <f t="shared" si="3"/>
        <v>7.3280000000000003</v>
      </c>
      <c r="T26" s="88">
        <f t="shared" si="3"/>
        <v>7.4589999999999996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3.5000000000000003E-2</v>
      </c>
      <c r="Y26" s="88">
        <f t="shared" si="3"/>
        <v>68</v>
      </c>
      <c r="Z26" s="89" t="str">
        <f t="shared" si="3"/>
        <v/>
      </c>
      <c r="AA26" s="90">
        <f>SUM(AA19:AA25)</f>
        <v>140.48699999999999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86.394999999999996</v>
      </c>
      <c r="O30" s="77">
        <v>43.19</v>
      </c>
      <c r="P30" s="77">
        <v>27.658000000000001</v>
      </c>
      <c r="Q30" s="77">
        <v>34.375999999999998</v>
      </c>
      <c r="R30" s="77">
        <v>71.728999999999999</v>
      </c>
      <c r="S30" s="77">
        <v>25.943999999999999</v>
      </c>
      <c r="T30" s="77">
        <v>42.308</v>
      </c>
      <c r="U30" s="77">
        <v>8.8810000000000002</v>
      </c>
      <c r="V30" s="77">
        <v>15.347</v>
      </c>
      <c r="W30" s="77">
        <v>18.277000000000001</v>
      </c>
      <c r="X30" s="77">
        <v>6.2290000000000001</v>
      </c>
      <c r="Y30" s="77">
        <v>70.460999999999999</v>
      </c>
      <c r="Z30" s="78"/>
      <c r="AA30" s="79">
        <f>SUM(B30:Z30)</f>
        <v>450.79499999999996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86.394999999999996</v>
      </c>
      <c r="O32" s="62">
        <f t="shared" si="4"/>
        <v>43.19</v>
      </c>
      <c r="P32" s="62">
        <f t="shared" si="4"/>
        <v>27.658000000000001</v>
      </c>
      <c r="Q32" s="62">
        <f t="shared" si="4"/>
        <v>34.375999999999998</v>
      </c>
      <c r="R32" s="62">
        <f t="shared" si="4"/>
        <v>71.728999999999999</v>
      </c>
      <c r="S32" s="62">
        <f t="shared" si="4"/>
        <v>25.943999999999999</v>
      </c>
      <c r="T32" s="62">
        <f t="shared" si="4"/>
        <v>42.308</v>
      </c>
      <c r="U32" s="62">
        <f t="shared" si="4"/>
        <v>8.8810000000000002</v>
      </c>
      <c r="V32" s="62">
        <f t="shared" si="4"/>
        <v>15.347</v>
      </c>
      <c r="W32" s="62">
        <f t="shared" si="4"/>
        <v>18.277000000000001</v>
      </c>
      <c r="X32" s="62">
        <f t="shared" si="4"/>
        <v>6.2290000000000001</v>
      </c>
      <c r="Y32" s="62">
        <f t="shared" si="4"/>
        <v>70.460999999999999</v>
      </c>
      <c r="Z32" s="63" t="str">
        <f t="shared" si="4"/>
        <v/>
      </c>
      <c r="AA32" s="64">
        <f>SUM(AA29:AA31)</f>
        <v>450.79499999999996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50.3</v>
      </c>
      <c r="P39" s="99">
        <v>150.4</v>
      </c>
      <c r="Q39" s="99"/>
      <c r="R39" s="99"/>
      <c r="S39" s="99"/>
      <c r="T39" s="99"/>
      <c r="U39" s="99">
        <v>142.69999999999999</v>
      </c>
      <c r="V39" s="99"/>
      <c r="W39" s="99"/>
      <c r="X39" s="99">
        <v>50.2</v>
      </c>
      <c r="Y39" s="99"/>
      <c r="Z39" s="100"/>
      <c r="AA39" s="79">
        <f t="shared" si="5"/>
        <v>393.59999999999997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50.3</v>
      </c>
      <c r="P40" s="88">
        <f t="shared" si="6"/>
        <v>150.4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142.69999999999999</v>
      </c>
      <c r="V40" s="88">
        <f t="shared" si="6"/>
        <v>0</v>
      </c>
      <c r="W40" s="88">
        <f t="shared" si="6"/>
        <v>0</v>
      </c>
      <c r="X40" s="88">
        <f t="shared" si="6"/>
        <v>50.2</v>
      </c>
      <c r="Y40" s="88">
        <f t="shared" si="6"/>
        <v>0</v>
      </c>
      <c r="Z40" s="89" t="str">
        <f t="shared" si="6"/>
        <v/>
      </c>
      <c r="AA40" s="90">
        <f t="shared" si="5"/>
        <v>393.59999999999997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50.3</v>
      </c>
      <c r="P47" s="99">
        <v>150.4</v>
      </c>
      <c r="Q47" s="99"/>
      <c r="R47" s="99"/>
      <c r="S47" s="99"/>
      <c r="T47" s="99"/>
      <c r="U47" s="99">
        <v>142.69999999999999</v>
      </c>
      <c r="V47" s="99"/>
      <c r="W47" s="99"/>
      <c r="X47" s="99">
        <v>50.2</v>
      </c>
      <c r="Y47" s="99"/>
      <c r="Z47" s="100"/>
      <c r="AA47" s="79">
        <f t="shared" si="7"/>
        <v>393.59999999999997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50.3</v>
      </c>
      <c r="P49" s="88">
        <f t="shared" si="8"/>
        <v>150.4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142.69999999999999</v>
      </c>
      <c r="V49" s="88">
        <f t="shared" si="8"/>
        <v>0</v>
      </c>
      <c r="W49" s="88">
        <f t="shared" si="8"/>
        <v>0</v>
      </c>
      <c r="X49" s="88">
        <f t="shared" si="8"/>
        <v>50.2</v>
      </c>
      <c r="Y49" s="88">
        <f t="shared" si="8"/>
        <v>0</v>
      </c>
      <c r="Z49" s="89" t="str">
        <f t="shared" si="8"/>
        <v/>
      </c>
      <c r="AA49" s="90">
        <f t="shared" si="7"/>
        <v>393.59999999999997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86.394999999999996</v>
      </c>
      <c r="O52" s="88">
        <f t="shared" si="10"/>
        <v>93.490000000000009</v>
      </c>
      <c r="P52" s="88">
        <f t="shared" si="10"/>
        <v>178.05799999999999</v>
      </c>
      <c r="Q52" s="88">
        <f t="shared" si="10"/>
        <v>34.375999999999998</v>
      </c>
      <c r="R52" s="88">
        <f t="shared" si="10"/>
        <v>71.729000000000013</v>
      </c>
      <c r="S52" s="88">
        <f t="shared" si="10"/>
        <v>25.943999999999999</v>
      </c>
      <c r="T52" s="88">
        <f t="shared" si="10"/>
        <v>42.308000000000007</v>
      </c>
      <c r="U52" s="88">
        <f t="shared" si="10"/>
        <v>151.58099999999999</v>
      </c>
      <c r="V52" s="88">
        <f t="shared" si="10"/>
        <v>15.347</v>
      </c>
      <c r="W52" s="88">
        <f t="shared" si="10"/>
        <v>18.276999999999997</v>
      </c>
      <c r="X52" s="88">
        <f t="shared" si="10"/>
        <v>56.429000000000002</v>
      </c>
      <c r="Y52" s="88">
        <f t="shared" si="10"/>
        <v>70.460999999999999</v>
      </c>
      <c r="Z52" s="89" t="str">
        <f t="shared" si="10"/>
        <v/>
      </c>
      <c r="AA52" s="104">
        <f>SUM(B52:Z52)</f>
        <v>844.3950000000001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50.3</v>
      </c>
      <c r="P4" s="18">
        <v>150.4</v>
      </c>
      <c r="Q4" s="18">
        <v>-32.299999999999997</v>
      </c>
      <c r="R4" s="18"/>
      <c r="S4" s="18"/>
      <c r="T4" s="18"/>
      <c r="U4" s="18">
        <v>142.69999999999999</v>
      </c>
      <c r="V4" s="18">
        <v>-10.8</v>
      </c>
      <c r="W4" s="18">
        <v>-17.2</v>
      </c>
      <c r="X4" s="18">
        <v>50.2</v>
      </c>
      <c r="Y4" s="18">
        <v>-3.2</v>
      </c>
      <c r="Z4" s="19"/>
      <c r="AA4" s="111">
        <f>SUM(B4:Z4)</f>
        <v>330.09999999999997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101.4</v>
      </c>
      <c r="O7" s="117">
        <v>111.41</v>
      </c>
      <c r="P7" s="117">
        <v>118.13</v>
      </c>
      <c r="Q7" s="117">
        <v>114.81</v>
      </c>
      <c r="R7" s="117">
        <v>223.41</v>
      </c>
      <c r="S7" s="117">
        <v>219.13</v>
      </c>
      <c r="T7" s="117">
        <v>214.56</v>
      </c>
      <c r="U7" s="117">
        <v>180.39</v>
      </c>
      <c r="V7" s="117">
        <v>148.84</v>
      </c>
      <c r="W7" s="117">
        <v>133.77000000000001</v>
      </c>
      <c r="X7" s="117">
        <v>139.69999999999999</v>
      </c>
      <c r="Y7" s="117">
        <v>125</v>
      </c>
      <c r="Z7" s="118"/>
      <c r="AA7" s="119">
        <f>IF(SUM(B7:Z7)&lt;&gt;0,AVERAGEIF(B7:Z7,"&lt;&gt;"""),"")</f>
        <v>152.54583333333332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32.299999999999997</v>
      </c>
      <c r="R15" s="133"/>
      <c r="S15" s="133"/>
      <c r="T15" s="133"/>
      <c r="U15" s="133"/>
      <c r="V15" s="133">
        <v>10.8</v>
      </c>
      <c r="W15" s="133">
        <v>17.2</v>
      </c>
      <c r="X15" s="133"/>
      <c r="Y15" s="133">
        <v>3.2</v>
      </c>
      <c r="Z15" s="131"/>
      <c r="AA15" s="132">
        <f t="shared" si="0"/>
        <v>63.5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32.299999999999997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10.8</v>
      </c>
      <c r="W16" s="135">
        <f t="shared" si="1"/>
        <v>17.2</v>
      </c>
      <c r="X16" s="135">
        <f t="shared" si="1"/>
        <v>0</v>
      </c>
      <c r="Y16" s="135">
        <f t="shared" si="1"/>
        <v>3.2</v>
      </c>
      <c r="Z16" s="136" t="str">
        <f t="shared" si="1"/>
        <v/>
      </c>
      <c r="AA16" s="90">
        <f t="shared" si="0"/>
        <v>63.5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50.3</v>
      </c>
      <c r="P23" s="133">
        <v>150.4</v>
      </c>
      <c r="Q23" s="133"/>
      <c r="R23" s="133"/>
      <c r="S23" s="133"/>
      <c r="T23" s="133"/>
      <c r="U23" s="133">
        <v>142.69999999999999</v>
      </c>
      <c r="V23" s="133"/>
      <c r="W23" s="133"/>
      <c r="X23" s="133">
        <v>50.2</v>
      </c>
      <c r="Y23" s="133"/>
      <c r="Z23" s="131"/>
      <c r="AA23" s="132">
        <f t="shared" si="2"/>
        <v>393.59999999999997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50.3</v>
      </c>
      <c r="P24" s="135">
        <f t="shared" si="3"/>
        <v>150.4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142.69999999999999</v>
      </c>
      <c r="V24" s="135">
        <f t="shared" si="3"/>
        <v>0</v>
      </c>
      <c r="W24" s="135">
        <f t="shared" si="3"/>
        <v>0</v>
      </c>
      <c r="X24" s="135">
        <f t="shared" si="3"/>
        <v>50.2</v>
      </c>
      <c r="Y24" s="135">
        <f t="shared" si="3"/>
        <v>0</v>
      </c>
      <c r="Z24" s="136" t="str">
        <f t="shared" si="3"/>
        <v/>
      </c>
      <c r="AA24" s="90">
        <f t="shared" si="2"/>
        <v>393.59999999999997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2024-12-30T09:28:25Z</dcterms:created>
  <dcterms:modified xsi:type="dcterms:W3CDTF">2024-12-30T09:28:27Z</dcterms:modified>
</cp:coreProperties>
</file>