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<sst xmlns="http://schemas.openxmlformats.org/spreadsheetml/2006/main" count="119" uniqueCount="54">
  <si>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29/12/2024 11:27:01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</si>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</sst>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80-48E7-9CA2-E837DF2D7F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80-48E7-9CA2-E837DF2D7F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1.889</c:v>
                </c:pt>
                <c:pt idx="13">
                  <c:v>2.0459999999999998</c:v>
                </c:pt>
                <c:pt idx="14">
                  <c:v>2.234</c:v>
                </c:pt>
                <c:pt idx="15">
                  <c:v>2.4390000000000001</c:v>
                </c:pt>
                <c:pt idx="16">
                  <c:v>2.3620000000000001</c:v>
                </c:pt>
                <c:pt idx="17">
                  <c:v>2.532</c:v>
                </c:pt>
                <c:pt idx="18">
                  <c:v>0.92900000000000005</c:v>
                </c:pt>
                <c:pt idx="19">
                  <c:v>2.5630000000000002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80-48E7-9CA2-E837DF2D7F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45.886000000000003</c:v>
                </c:pt>
                <c:pt idx="13">
                  <c:v>32.898000000000003</c:v>
                </c:pt>
                <c:pt idx="14">
                  <c:v>32.625999999999998</c:v>
                </c:pt>
                <c:pt idx="15">
                  <c:v>34.89</c:v>
                </c:pt>
                <c:pt idx="16">
                  <c:v>30.802</c:v>
                </c:pt>
                <c:pt idx="17">
                  <c:v>36.377000000000002</c:v>
                </c:pt>
                <c:pt idx="18">
                  <c:v>6.2460000000000004</c:v>
                </c:pt>
                <c:pt idx="19">
                  <c:v>9.7849999999999984</c:v>
                </c:pt>
                <c:pt idx="22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80-48E7-9CA2-E837DF2D7F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480-48E7-9CA2-E837DF2D7F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80-48E7-9CA2-E837DF2D7F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80-48E7-9CA2-E837DF2D7F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480-48E7-9CA2-E837DF2D7F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480-48E7-9CA2-E837DF2D7F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5.0750000000000002</c:v>
                </c:pt>
                <c:pt idx="13">
                  <c:v>5</c:v>
                </c:pt>
                <c:pt idx="14">
                  <c:v>17.029</c:v>
                </c:pt>
                <c:pt idx="17">
                  <c:v>34.192999999999998</c:v>
                </c:pt>
                <c:pt idx="18">
                  <c:v>105.85900000000001</c:v>
                </c:pt>
                <c:pt idx="19">
                  <c:v>117.35000000000001</c:v>
                </c:pt>
                <c:pt idx="20">
                  <c:v>5.2</c:v>
                </c:pt>
                <c:pt idx="21">
                  <c:v>4.0529999999999999</c:v>
                </c:pt>
                <c:pt idx="23">
                  <c:v>17.283000000000001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80-48E7-9CA2-E837DF2D7FB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112</c:v>
                </c:pt>
                <c:pt idx="15">
                  <c:v>42</c:v>
                </c:pt>
                <c:pt idx="16">
                  <c:v>38.799999999999997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35.299999999999997</c:v>
                </c:pt>
                <c:pt idx="21">
                  <c:v>61.8</c:v>
                </c:pt>
                <c:pt idx="22">
                  <c:v>41.6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80-48E7-9CA2-E837DF2D7F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165.71</c:v>
                </c:pt>
                <c:pt idx="13">
                  <c:v>61.826999999999998</c:v>
                </c:pt>
                <c:pt idx="14">
                  <c:v>0.1</c:v>
                </c:pt>
                <c:pt idx="15">
                  <c:v>9.2999999999999999E-2</c:v>
                </c:pt>
                <c:pt idx="16">
                  <c:v>6.2850000000000001</c:v>
                </c:pt>
                <c:pt idx="17">
                  <c:v>10.772</c:v>
                </c:pt>
                <c:pt idx="18">
                  <c:v>7.9930000000000003</c:v>
                </c:pt>
                <c:pt idx="19">
                  <c:v>12.884</c:v>
                </c:pt>
                <c:pt idx="20">
                  <c:v>12.691000000000001</c:v>
                </c:pt>
                <c:pt idx="21">
                  <c:v>7.6740000000000004</c:v>
                </c:pt>
                <c:pt idx="22">
                  <c:v>4.2670000000000003</c:v>
                </c:pt>
                <c:pt idx="23">
                  <c:v>101.29899999999999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80-48E7-9CA2-E837DF2D7F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480-48E7-9CA2-E837DF2D7F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480-48E7-9CA2-E837DF2D7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101.23</c:v>
                </c:pt>
                <c:pt idx="13">
                  <c:v>109.38</c:v>
                </c:pt>
                <c:pt idx="14">
                  <c:v>117.92</c:v>
                </c:pt>
                <c:pt idx="15">
                  <c:v>120.32</c:v>
                </c:pt>
                <c:pt idx="16">
                  <c:v>141.69</c:v>
                </c:pt>
                <c:pt idx="17">
                  <c:v>162.41999999999999</c:v>
                </c:pt>
                <c:pt idx="18">
                  <c:v>151.32</c:v>
                </c:pt>
                <c:pt idx="19">
                  <c:v>169.88</c:v>
                </c:pt>
                <c:pt idx="20">
                  <c:v>169.9</c:v>
                </c:pt>
                <c:pt idx="21">
                  <c:v>152.16999999999999</c:v>
                </c:pt>
                <c:pt idx="22">
                  <c:v>128.55000000000001</c:v>
                </c:pt>
                <c:pt idx="23">
                  <c:v>127.09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80-48E7-9CA2-E837DF2D7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D8-4E3A-A6D6-F7E3E6B522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D8-4E3A-A6D6-F7E3E6B522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60.473000000000006</c:v>
                </c:pt>
                <c:pt idx="13">
                  <c:v>73</c:v>
                </c:pt>
                <c:pt idx="14">
                  <c:v>115.127</c:v>
                </c:pt>
                <c:pt idx="15">
                  <c:v>33.194000000000003</c:v>
                </c:pt>
                <c:pt idx="16">
                  <c:v>34.697000000000003</c:v>
                </c:pt>
                <c:pt idx="17">
                  <c:v>32.645000000000003</c:v>
                </c:pt>
                <c:pt idx="18">
                  <c:v>30.041</c:v>
                </c:pt>
                <c:pt idx="19">
                  <c:v>30</c:v>
                </c:pt>
                <c:pt idx="20">
                  <c:v>31.140999999999998</c:v>
                </c:pt>
                <c:pt idx="21">
                  <c:v>31.738</c:v>
                </c:pt>
                <c:pt idx="22">
                  <c:v>21.634</c:v>
                </c:pt>
                <c:pt idx="23">
                  <c:v>80.790000000000006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D8-4E3A-A6D6-F7E3E6B522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27.577000000000002</c:v>
                </c:pt>
                <c:pt idx="13">
                  <c:v>5.2210000000000001</c:v>
                </c:pt>
                <c:pt idx="14">
                  <c:v>31.413</c:v>
                </c:pt>
                <c:pt idx="15">
                  <c:v>18.558999999999997</c:v>
                </c:pt>
                <c:pt idx="16">
                  <c:v>22.564999999999998</c:v>
                </c:pt>
                <c:pt idx="17">
                  <c:v>29.681000000000004</c:v>
                </c:pt>
                <c:pt idx="18">
                  <c:v>13.417999999999997</c:v>
                </c:pt>
                <c:pt idx="19">
                  <c:v>8.5</c:v>
                </c:pt>
                <c:pt idx="20">
                  <c:v>15.8</c:v>
                </c:pt>
                <c:pt idx="21">
                  <c:v>33.402999999999999</c:v>
                </c:pt>
                <c:pt idx="22">
                  <c:v>11.350999999999999</c:v>
                </c:pt>
                <c:pt idx="23">
                  <c:v>27.207999999999998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D8-4E3A-A6D6-F7E3E6B522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D8-4E3A-A6D6-F7E3E6B522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D8-4E3A-A6D6-F7E3E6B522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D8-4E3A-A6D6-F7E3E6B522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D8-4E3A-A6D6-F7E3E6B522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D8-4E3A-A6D6-F7E3E6B522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2D8-4E3A-A6D6-F7E3E6B5225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4.4000000000000004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9.3000000000000007</c:v>
                </c:pt>
                <c:pt idx="18">
                  <c:v>59.5</c:v>
                </c:pt>
                <c:pt idx="19">
                  <c:v>98.5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D8-4E3A-A6D6-F7E3E6B522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126.11000000000001</c:v>
                </c:pt>
                <c:pt idx="13">
                  <c:v>20.55</c:v>
                </c:pt>
                <c:pt idx="14">
                  <c:v>17.447000000000003</c:v>
                </c:pt>
                <c:pt idx="15">
                  <c:v>27.677</c:v>
                </c:pt>
                <c:pt idx="16">
                  <c:v>21.036000000000001</c:v>
                </c:pt>
                <c:pt idx="17">
                  <c:v>12.297000000000001</c:v>
                </c:pt>
                <c:pt idx="18">
                  <c:v>18.051000000000002</c:v>
                </c:pt>
                <c:pt idx="19">
                  <c:v>5.601</c:v>
                </c:pt>
                <c:pt idx="20">
                  <c:v>6.2759999999999998</c:v>
                </c:pt>
                <c:pt idx="21">
                  <c:v>8.3770000000000007</c:v>
                </c:pt>
                <c:pt idx="22">
                  <c:v>12.940000000000001</c:v>
                </c:pt>
                <c:pt idx="23">
                  <c:v>10.584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D8-4E3A-A6D6-F7E3E6B522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D8-4E3A-A6D6-F7E3E6B522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D8-4E3A-A6D6-F7E3E6B52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101.23</c:v>
                </c:pt>
                <c:pt idx="13">
                  <c:v>109.38</c:v>
                </c:pt>
                <c:pt idx="14">
                  <c:v>117.92</c:v>
                </c:pt>
                <c:pt idx="15">
                  <c:v>120.32</c:v>
                </c:pt>
                <c:pt idx="16">
                  <c:v>141.69</c:v>
                </c:pt>
                <c:pt idx="17">
                  <c:v>162.41999999999999</c:v>
                </c:pt>
                <c:pt idx="18">
                  <c:v>151.32</c:v>
                </c:pt>
                <c:pt idx="19">
                  <c:v>169.88</c:v>
                </c:pt>
                <c:pt idx="20">
                  <c:v>169.9</c:v>
                </c:pt>
                <c:pt idx="21">
                  <c:v>152.16999999999999</c:v>
                </c:pt>
                <c:pt idx="22">
                  <c:v>128.55000000000001</c:v>
                </c:pt>
                <c:pt idx="23">
                  <c:v>127.09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D8-4E3A-A6D6-F7E3E6B52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218.56000000000003</v>
      </c>
      <c r="O4" s="18">
        <v>101.77100000000002</v>
      </c>
      <c r="P4" s="18">
        <v>163.989</v>
      </c>
      <c r="Q4" s="18">
        <v>79.421999999999997</v>
      </c>
      <c r="R4" s="18">
        <v>78.248999999999995</v>
      </c>
      <c r="S4" s="18">
        <v>83.873999999999995</v>
      </c>
      <c r="T4" s="18">
        <v>121.027</v>
      </c>
      <c r="U4" s="18">
        <v>142.58200000000002</v>
      </c>
      <c r="V4" s="18">
        <v>53.191000000000003</v>
      </c>
      <c r="W4" s="18">
        <v>73.527000000000001</v>
      </c>
      <c r="X4" s="18">
        <v>45.875999999999998</v>
      </c>
      <c r="Y4" s="18">
        <v>118.58199999999999</v>
      </c>
      <c r="Z4" s="19"/>
      <c r="AA4" s="20">
        <f>SUM(B4:Z4)</f>
        <v>1280.6500000000001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101.23</v>
      </c>
      <c r="O7" s="28">
        <v>109.38</v>
      </c>
      <c r="P7" s="28">
        <v>117.92</v>
      </c>
      <c r="Q7" s="28">
        <v>120.32</v>
      </c>
      <c r="R7" s="28">
        <v>141.69</v>
      </c>
      <c r="S7" s="28">
        <v>162.41999999999999</v>
      </c>
      <c r="T7" s="28">
        <v>151.32</v>
      </c>
      <c r="U7" s="28">
        <v>169.88</v>
      </c>
      <c r="V7" s="28">
        <v>169.9</v>
      </c>
      <c r="W7" s="28">
        <v>152.16999999999999</v>
      </c>
      <c r="X7" s="28">
        <v>128.55000000000001</v>
      </c>
      <c r="Y7" s="28">
        <v>127.09</v>
      </c>
      <c r="Z7" s="29"/>
      <c r="AA7" s="30">
        <f>IF(SUM(B7:Z7)&lt;&gt;0,AVERAGEIF(B7:Z7,"&lt;&gt;"""),"")</f>
        <v>137.65583333333333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5.0750000000000002</v>
      </c>
      <c r="O12" s="52">
        <v>5</v>
      </c>
      <c r="P12" s="52">
        <v>17.029</v>
      </c>
      <c r="Q12" s="52"/>
      <c r="R12" s="52"/>
      <c r="S12" s="52">
        <v>34.192999999999998</v>
      </c>
      <c r="T12" s="52">
        <v>105.85900000000001</v>
      </c>
      <c r="U12" s="52">
        <v>117.35000000000001</v>
      </c>
      <c r="V12" s="52">
        <v>5.2</v>
      </c>
      <c r="W12" s="52">
        <v>4.0529999999999999</v>
      </c>
      <c r="X12" s="52"/>
      <c r="Y12" s="52">
        <v>17.283000000000001</v>
      </c>
      <c r="Z12" s="53"/>
      <c r="AA12" s="54">
        <f t="shared" si="0"/>
        <v>311.04200000000003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165.71</v>
      </c>
      <c r="O14" s="57">
        <v>61.826999999999998</v>
      </c>
      <c r="P14" s="57">
        <v>0.1</v>
      </c>
      <c r="Q14" s="57">
        <v>9.2999999999999999E-2</v>
      </c>
      <c r="R14" s="57">
        <v>6.2850000000000001</v>
      </c>
      <c r="S14" s="57">
        <v>10.772</v>
      </c>
      <c r="T14" s="57">
        <v>7.9930000000000003</v>
      </c>
      <c r="U14" s="57">
        <v>12.884</v>
      </c>
      <c r="V14" s="57">
        <v>12.691000000000001</v>
      </c>
      <c r="W14" s="57">
        <v>7.6740000000000004</v>
      </c>
      <c r="X14" s="57">
        <v>4.2670000000000003</v>
      </c>
      <c r="Y14" s="57">
        <v>101.29899999999999</v>
      </c>
      <c r="Z14" s="58"/>
      <c r="AA14" s="59">
        <f t="shared" si="0"/>
        <v>391.59499999999991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170.785</v>
      </c>
      <c r="O16" s="62">
        <f t="shared" si="1"/>
        <v>66.826999999999998</v>
      </c>
      <c r="P16" s="62">
        <f t="shared" si="1"/>
        <v>17.129000000000001</v>
      </c>
      <c r="Q16" s="62">
        <f t="shared" si="1"/>
        <v>9.2999999999999999E-2</v>
      </c>
      <c r="R16" s="62">
        <f t="shared" si="1"/>
        <v>6.2850000000000001</v>
      </c>
      <c r="S16" s="62">
        <f t="shared" si="1"/>
        <v>44.964999999999996</v>
      </c>
      <c r="T16" s="62">
        <f t="shared" si="1"/>
        <v>113.852</v>
      </c>
      <c r="U16" s="62">
        <f t="shared" si="1"/>
        <v>130.23400000000001</v>
      </c>
      <c r="V16" s="62">
        <f t="shared" si="1"/>
        <v>17.891000000000002</v>
      </c>
      <c r="W16" s="62">
        <f t="shared" si="1"/>
        <v>11.727</v>
      </c>
      <c r="X16" s="62">
        <f t="shared" si="1"/>
        <v>4.2670000000000003</v>
      </c>
      <c r="Y16" s="62">
        <f t="shared" si="1"/>
        <v>118.58199999999999</v>
      </c>
      <c r="Z16" s="63" t="str">
        <f t="shared" si="1"/>
        <v/>
      </c>
      <c r="AA16" s="64">
        <f>SUM(AA10:AA15)</f>
        <v>702.63699999999994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1.889</v>
      </c>
      <c r="O20" s="77">
        <v>2.0459999999999998</v>
      </c>
      <c r="P20" s="77">
        <v>2.234</v>
      </c>
      <c r="Q20" s="77">
        <v>2.4390000000000001</v>
      </c>
      <c r="R20" s="77">
        <v>2.3620000000000001</v>
      </c>
      <c r="S20" s="77">
        <v>2.532</v>
      </c>
      <c r="T20" s="77">
        <v>0.92900000000000005</v>
      </c>
      <c r="U20" s="77">
        <v>2.5630000000000002</v>
      </c>
      <c r="V20" s="77"/>
      <c r="W20" s="77"/>
      <c r="X20" s="77"/>
      <c r="Y20" s="77"/>
      <c r="Z20" s="78"/>
      <c r="AA20" s="79">
        <f t="shared" si="2"/>
        <v>16.994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45.886000000000003</v>
      </c>
      <c r="O21" s="81">
        <v>32.898000000000003</v>
      </c>
      <c r="P21" s="81">
        <v>32.625999999999998</v>
      </c>
      <c r="Q21" s="81">
        <v>34.89</v>
      </c>
      <c r="R21" s="81">
        <v>30.802</v>
      </c>
      <c r="S21" s="81">
        <v>36.377000000000002</v>
      </c>
      <c r="T21" s="81">
        <v>6.2460000000000004</v>
      </c>
      <c r="U21" s="81">
        <v>9.7849999999999984</v>
      </c>
      <c r="V21" s="81"/>
      <c r="W21" s="81"/>
      <c r="X21" s="81">
        <v>8.9999999999999993E-3</v>
      </c>
      <c r="Y21" s="81"/>
      <c r="Z21" s="78"/>
      <c r="AA21" s="79">
        <f t="shared" si="2"/>
        <v>229.51900000000001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47.775000000000006</v>
      </c>
      <c r="O26" s="88">
        <f t="shared" si="3"/>
        <v>34.944000000000003</v>
      </c>
      <c r="P26" s="88">
        <f t="shared" si="3"/>
        <v>34.86</v>
      </c>
      <c r="Q26" s="88">
        <f t="shared" si="3"/>
        <v>37.329000000000001</v>
      </c>
      <c r="R26" s="88">
        <f t="shared" si="3"/>
        <v>33.164000000000001</v>
      </c>
      <c r="S26" s="88">
        <f t="shared" si="3"/>
        <v>38.909000000000006</v>
      </c>
      <c r="T26" s="88">
        <f t="shared" si="3"/>
        <v>7.1750000000000007</v>
      </c>
      <c r="U26" s="88">
        <f t="shared" si="3"/>
        <v>12.347999999999999</v>
      </c>
      <c r="V26" s="88">
        <f t="shared" si="3"/>
        <v>0</v>
      </c>
      <c r="W26" s="88">
        <f t="shared" si="3"/>
        <v>0</v>
      </c>
      <c r="X26" s="88">
        <f t="shared" si="3"/>
        <v>8.9999999999999993E-3</v>
      </c>
      <c r="Y26" s="88">
        <f t="shared" si="3"/>
        <v>0</v>
      </c>
      <c r="Z26" s="89" t="str">
        <f t="shared" si="3"/>
        <v/>
      </c>
      <c r="AA26" s="90">
        <f>SUM(AA19:AA25)</f>
        <v>246.51300000000001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218.56</v>
      </c>
      <c r="O30" s="77">
        <v>101.771</v>
      </c>
      <c r="P30" s="77">
        <v>51.988999999999997</v>
      </c>
      <c r="Q30" s="77">
        <v>37.421999999999997</v>
      </c>
      <c r="R30" s="77">
        <v>39.448999999999998</v>
      </c>
      <c r="S30" s="77">
        <v>83.873999999999995</v>
      </c>
      <c r="T30" s="77">
        <v>121.027</v>
      </c>
      <c r="U30" s="77">
        <v>142.58199999999999</v>
      </c>
      <c r="V30" s="77">
        <v>17.890999999999998</v>
      </c>
      <c r="W30" s="77">
        <v>11.727</v>
      </c>
      <c r="X30" s="77">
        <v>4.2759999999999998</v>
      </c>
      <c r="Y30" s="77">
        <v>118.58199999999999</v>
      </c>
      <c r="Z30" s="78"/>
      <c r="AA30" s="79">
        <f>SUM(B30:Z30)</f>
        <v>949.14999999999986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218.56</v>
      </c>
      <c r="O32" s="62">
        <f t="shared" si="4"/>
        <v>101.771</v>
      </c>
      <c r="P32" s="62">
        <f t="shared" si="4"/>
        <v>51.988999999999997</v>
      </c>
      <c r="Q32" s="62">
        <f t="shared" si="4"/>
        <v>37.421999999999997</v>
      </c>
      <c r="R32" s="62">
        <f t="shared" si="4"/>
        <v>39.448999999999998</v>
      </c>
      <c r="S32" s="62">
        <f t="shared" si="4"/>
        <v>83.873999999999995</v>
      </c>
      <c r="T32" s="62">
        <f t="shared" si="4"/>
        <v>121.027</v>
      </c>
      <c r="U32" s="62">
        <f t="shared" si="4"/>
        <v>142.58199999999999</v>
      </c>
      <c r="V32" s="62">
        <f t="shared" si="4"/>
        <v>17.890999999999998</v>
      </c>
      <c r="W32" s="62">
        <f t="shared" si="4"/>
        <v>11.727</v>
      </c>
      <c r="X32" s="62">
        <f t="shared" si="4"/>
        <v>4.2759999999999998</v>
      </c>
      <c r="Y32" s="62">
        <f t="shared" si="4"/>
        <v>118.58199999999999</v>
      </c>
      <c r="Z32" s="63" t="str">
        <f t="shared" si="4"/>
        <v/>
      </c>
      <c r="AA32" s="64">
        <f>SUM(AA29:AA31)</f>
        <v>949.14999999999986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112</v>
      </c>
      <c r="Q39" s="99">
        <v>42</v>
      </c>
      <c r="R39" s="99">
        <v>38.799999999999997</v>
      </c>
      <c r="S39" s="99"/>
      <c r="T39" s="99"/>
      <c r="U39" s="99"/>
      <c r="V39" s="99">
        <v>35.299999999999997</v>
      </c>
      <c r="W39" s="99">
        <v>61.8</v>
      </c>
      <c r="X39" s="99">
        <v>41.6</v>
      </c>
      <c r="Y39" s="99"/>
      <c r="Z39" s="100"/>
      <c r="AA39" s="79">
        <f t="shared" si="5"/>
        <v>331.50000000000006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112</v>
      </c>
      <c r="Q40" s="88">
        <f t="shared" si="6"/>
        <v>42</v>
      </c>
      <c r="R40" s="88">
        <f t="shared" si="6"/>
        <v>38.799999999999997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35.299999999999997</v>
      </c>
      <c r="W40" s="88">
        <f t="shared" si="6"/>
        <v>61.8</v>
      </c>
      <c r="X40" s="88">
        <f t="shared" si="6"/>
        <v>41.6</v>
      </c>
      <c r="Y40" s="88">
        <f t="shared" si="6"/>
        <v>0</v>
      </c>
      <c r="Z40" s="89" t="str">
        <f t="shared" si="6"/>
        <v/>
      </c>
      <c r="AA40" s="90">
        <f t="shared" si="5"/>
        <v>331.50000000000006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112</v>
      </c>
      <c r="Q47" s="99">
        <v>42</v>
      </c>
      <c r="R47" s="99">
        <v>38.799999999999997</v>
      </c>
      <c r="S47" s="99"/>
      <c r="T47" s="99"/>
      <c r="U47" s="99"/>
      <c r="V47" s="99">
        <v>35.299999999999997</v>
      </c>
      <c r="W47" s="99">
        <v>61.8</v>
      </c>
      <c r="X47" s="99">
        <v>41.6</v>
      </c>
      <c r="Y47" s="99"/>
      <c r="Z47" s="100"/>
      <c r="AA47" s="79">
        <f t="shared" si="7"/>
        <v>331.50000000000006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112</v>
      </c>
      <c r="Q49" s="88">
        <f t="shared" si="8"/>
        <v>42</v>
      </c>
      <c r="R49" s="88">
        <f t="shared" si="8"/>
        <v>38.799999999999997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35.299999999999997</v>
      </c>
      <c r="W49" s="88">
        <f t="shared" si="8"/>
        <v>61.8</v>
      </c>
      <c r="X49" s="88">
        <f t="shared" si="8"/>
        <v>41.6</v>
      </c>
      <c r="Y49" s="88">
        <f t="shared" si="8"/>
        <v>0</v>
      </c>
      <c r="Z49" s="89" t="str">
        <f t="shared" si="8"/>
        <v/>
      </c>
      <c r="AA49" s="90">
        <f t="shared" si="7"/>
        <v>331.50000000000006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218.56</v>
      </c>
      <c r="O52" s="88">
        <f t="shared" si="10"/>
        <v>101.771</v>
      </c>
      <c r="P52" s="88">
        <f t="shared" si="10"/>
        <v>163.989</v>
      </c>
      <c r="Q52" s="88">
        <f t="shared" si="10"/>
        <v>79.421999999999997</v>
      </c>
      <c r="R52" s="88">
        <f t="shared" si="10"/>
        <v>78.248999999999995</v>
      </c>
      <c r="S52" s="88">
        <f t="shared" si="10"/>
        <v>83.873999999999995</v>
      </c>
      <c r="T52" s="88">
        <f t="shared" si="10"/>
        <v>121.027</v>
      </c>
      <c r="U52" s="88">
        <f t="shared" si="10"/>
        <v>142.58199999999999</v>
      </c>
      <c r="V52" s="88">
        <f t="shared" si="10"/>
        <v>53.191000000000003</v>
      </c>
      <c r="W52" s="88">
        <f t="shared" si="10"/>
        <v>73.527000000000001</v>
      </c>
      <c r="X52" s="88">
        <f t="shared" si="10"/>
        <v>45.876000000000005</v>
      </c>
      <c r="Y52" s="88">
        <f t="shared" si="10"/>
        <v>118.58199999999999</v>
      </c>
      <c r="Z52" s="89" t="str">
        <f t="shared" si="10"/>
        <v/>
      </c>
      <c r="AA52" s="104">
        <f>SUM(B52:Z52)</f>
        <v>1280.6500000000001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218.56</v>
      </c>
      <c r="O4" s="18">
        <v>101.771</v>
      </c>
      <c r="P4" s="18">
        <v>163.98699999999997</v>
      </c>
      <c r="Q4" s="18">
        <v>79.430000000000007</v>
      </c>
      <c r="R4" s="18">
        <v>78.298000000000002</v>
      </c>
      <c r="S4" s="18">
        <v>83.923000000000002</v>
      </c>
      <c r="T4" s="18">
        <v>121.00999999999998</v>
      </c>
      <c r="U4" s="18">
        <v>142.60099999999997</v>
      </c>
      <c r="V4" s="18">
        <v>53.217000000000006</v>
      </c>
      <c r="W4" s="18">
        <v>73.518000000000001</v>
      </c>
      <c r="X4" s="18">
        <v>45.924999999999997</v>
      </c>
      <c r="Y4" s="18">
        <v>118.58200000000002</v>
      </c>
      <c r="Z4" s="19"/>
      <c r="AA4" s="20">
        <f>SUM(B4:Z4)</f>
        <v>1280.8220000000001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101.23</v>
      </c>
      <c r="O7" s="28">
        <v>109.38</v>
      </c>
      <c r="P7" s="28">
        <v>117.92</v>
      </c>
      <c r="Q7" s="28">
        <v>120.32</v>
      </c>
      <c r="R7" s="28">
        <v>141.69</v>
      </c>
      <c r="S7" s="28">
        <v>162.41999999999999</v>
      </c>
      <c r="T7" s="28">
        <v>151.32</v>
      </c>
      <c r="U7" s="28">
        <v>169.88</v>
      </c>
      <c r="V7" s="28">
        <v>169.9</v>
      </c>
      <c r="W7" s="28">
        <v>152.16999999999999</v>
      </c>
      <c r="X7" s="28">
        <v>128.55000000000001</v>
      </c>
      <c r="Y7" s="28">
        <v>127.09</v>
      </c>
      <c r="Z7" s="29"/>
      <c r="AA7" s="30">
        <f>IF(SUM(B7:Z7)&lt;&gt;0,AVERAGEIF(B7:Z7,"&lt;&gt;"""),"")</f>
        <v>137.65583333333333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126.11000000000001</v>
      </c>
      <c r="O14" s="57">
        <v>20.55</v>
      </c>
      <c r="P14" s="57">
        <v>17.447000000000003</v>
      </c>
      <c r="Q14" s="57">
        <v>27.677</v>
      </c>
      <c r="R14" s="57">
        <v>21.036000000000001</v>
      </c>
      <c r="S14" s="57">
        <v>12.297000000000001</v>
      </c>
      <c r="T14" s="57">
        <v>18.051000000000002</v>
      </c>
      <c r="U14" s="57">
        <v>5.601</v>
      </c>
      <c r="V14" s="57">
        <v>6.2759999999999998</v>
      </c>
      <c r="W14" s="57">
        <v>8.3770000000000007</v>
      </c>
      <c r="X14" s="57">
        <v>12.940000000000001</v>
      </c>
      <c r="Y14" s="57">
        <v>10.584</v>
      </c>
      <c r="Z14" s="58"/>
      <c r="AA14" s="59">
        <f t="shared" si="0"/>
        <v>286.94600000000003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126.11000000000001</v>
      </c>
      <c r="O16" s="62">
        <f t="shared" si="1"/>
        <v>20.55</v>
      </c>
      <c r="P16" s="62">
        <f t="shared" si="1"/>
        <v>17.447000000000003</v>
      </c>
      <c r="Q16" s="62">
        <f t="shared" si="1"/>
        <v>27.677</v>
      </c>
      <c r="R16" s="62">
        <f t="shared" si="1"/>
        <v>21.036000000000001</v>
      </c>
      <c r="S16" s="62">
        <f t="shared" si="1"/>
        <v>12.297000000000001</v>
      </c>
      <c r="T16" s="62">
        <f t="shared" si="1"/>
        <v>18.051000000000002</v>
      </c>
      <c r="U16" s="62">
        <f t="shared" si="1"/>
        <v>5.601</v>
      </c>
      <c r="V16" s="62">
        <f t="shared" si="1"/>
        <v>6.2759999999999998</v>
      </c>
      <c r="W16" s="62">
        <f t="shared" si="1"/>
        <v>8.3770000000000007</v>
      </c>
      <c r="X16" s="62">
        <f t="shared" si="1"/>
        <v>12.940000000000001</v>
      </c>
      <c r="Y16" s="62">
        <f t="shared" si="1"/>
        <v>10.584</v>
      </c>
      <c r="Z16" s="63" t="str">
        <f t="shared" si="1"/>
        <v/>
      </c>
      <c r="AA16" s="64">
        <f>SUM(AA10:AA15)</f>
        <v>286.94600000000003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60.473000000000006</v>
      </c>
      <c r="O20" s="77">
        <v>73</v>
      </c>
      <c r="P20" s="77">
        <v>115.127</v>
      </c>
      <c r="Q20" s="77">
        <v>33.194000000000003</v>
      </c>
      <c r="R20" s="77">
        <v>34.697000000000003</v>
      </c>
      <c r="S20" s="77">
        <v>32.645000000000003</v>
      </c>
      <c r="T20" s="77">
        <v>30.041</v>
      </c>
      <c r="U20" s="77">
        <v>30</v>
      </c>
      <c r="V20" s="77">
        <v>31.140999999999998</v>
      </c>
      <c r="W20" s="77">
        <v>31.738</v>
      </c>
      <c r="X20" s="77">
        <v>21.634</v>
      </c>
      <c r="Y20" s="77">
        <v>80.790000000000006</v>
      </c>
      <c r="Z20" s="78"/>
      <c r="AA20" s="79">
        <f t="shared" si="2"/>
        <v>574.48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27.577000000000002</v>
      </c>
      <c r="O21" s="81">
        <v>5.2210000000000001</v>
      </c>
      <c r="P21" s="81">
        <v>31.413</v>
      </c>
      <c r="Q21" s="81">
        <v>18.558999999999997</v>
      </c>
      <c r="R21" s="81">
        <v>22.564999999999998</v>
      </c>
      <c r="S21" s="81">
        <v>29.681000000000004</v>
      </c>
      <c r="T21" s="81">
        <v>13.417999999999997</v>
      </c>
      <c r="U21" s="81">
        <v>8.5</v>
      </c>
      <c r="V21" s="81">
        <v>15.8</v>
      </c>
      <c r="W21" s="81">
        <v>33.402999999999999</v>
      </c>
      <c r="X21" s="81">
        <v>11.350999999999999</v>
      </c>
      <c r="Y21" s="81">
        <v>27.207999999999998</v>
      </c>
      <c r="Z21" s="78"/>
      <c r="AA21" s="79">
        <f t="shared" si="2"/>
        <v>244.696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88.050000000000011</v>
      </c>
      <c r="O26" s="88">
        <f t="shared" si="3"/>
        <v>78.221000000000004</v>
      </c>
      <c r="P26" s="88">
        <f t="shared" si="3"/>
        <v>146.54</v>
      </c>
      <c r="Q26" s="88">
        <f t="shared" si="3"/>
        <v>51.753</v>
      </c>
      <c r="R26" s="88">
        <f t="shared" si="3"/>
        <v>57.262</v>
      </c>
      <c r="S26" s="88">
        <f t="shared" si="3"/>
        <v>62.326000000000008</v>
      </c>
      <c r="T26" s="88">
        <f t="shared" si="3"/>
        <v>43.458999999999996</v>
      </c>
      <c r="U26" s="88">
        <f t="shared" si="3"/>
        <v>38.5</v>
      </c>
      <c r="V26" s="88">
        <f t="shared" si="3"/>
        <v>46.941000000000003</v>
      </c>
      <c r="W26" s="88">
        <f t="shared" si="3"/>
        <v>65.140999999999991</v>
      </c>
      <c r="X26" s="88">
        <f t="shared" si="3"/>
        <v>32.984999999999999</v>
      </c>
      <c r="Y26" s="88">
        <f t="shared" si="3"/>
        <v>107.998</v>
      </c>
      <c r="Z26" s="89" t="str">
        <f t="shared" si="3"/>
        <v/>
      </c>
      <c r="AA26" s="90">
        <f>SUM(AA19:AA25)</f>
        <v>819.17600000000004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214.16</v>
      </c>
      <c r="O30" s="77">
        <v>98.771000000000001</v>
      </c>
      <c r="P30" s="77">
        <v>163.98699999999999</v>
      </c>
      <c r="Q30" s="77">
        <v>79.430000000000007</v>
      </c>
      <c r="R30" s="77">
        <v>78.298000000000002</v>
      </c>
      <c r="S30" s="77">
        <v>74.623000000000005</v>
      </c>
      <c r="T30" s="77">
        <v>61.51</v>
      </c>
      <c r="U30" s="77">
        <v>44.100999999999999</v>
      </c>
      <c r="V30" s="77">
        <v>53.216999999999999</v>
      </c>
      <c r="W30" s="77">
        <v>73.518000000000001</v>
      </c>
      <c r="X30" s="77">
        <v>45.924999999999997</v>
      </c>
      <c r="Y30" s="77">
        <v>118.58199999999999</v>
      </c>
      <c r="Z30" s="78"/>
      <c r="AA30" s="79">
        <f>SUM(B30:Z30)</f>
        <v>1106.1219999999998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214.16</v>
      </c>
      <c r="O32" s="62">
        <f t="shared" si="4"/>
        <v>98.771000000000001</v>
      </c>
      <c r="P32" s="62">
        <f t="shared" si="4"/>
        <v>163.98699999999999</v>
      </c>
      <c r="Q32" s="62">
        <f t="shared" si="4"/>
        <v>79.430000000000007</v>
      </c>
      <c r="R32" s="62">
        <f t="shared" si="4"/>
        <v>78.298000000000002</v>
      </c>
      <c r="S32" s="62">
        <f t="shared" si="4"/>
        <v>74.623000000000005</v>
      </c>
      <c r="T32" s="62">
        <f t="shared" si="4"/>
        <v>61.51</v>
      </c>
      <c r="U32" s="62">
        <f t="shared" si="4"/>
        <v>44.100999999999999</v>
      </c>
      <c r="V32" s="62">
        <f t="shared" si="4"/>
        <v>53.216999999999999</v>
      </c>
      <c r="W32" s="62">
        <f t="shared" si="4"/>
        <v>73.518000000000001</v>
      </c>
      <c r="X32" s="62">
        <f t="shared" si="4"/>
        <v>45.924999999999997</v>
      </c>
      <c r="Y32" s="62">
        <f t="shared" si="4"/>
        <v>118.58199999999999</v>
      </c>
      <c r="Z32" s="63" t="str">
        <f t="shared" si="4"/>
        <v/>
      </c>
      <c r="AA32" s="64">
        <f>SUM(AA29:AA31)</f>
        <v>1106.1219999999998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4.4000000000000004</v>
      </c>
      <c r="O39" s="99">
        <v>3</v>
      </c>
      <c r="P39" s="99"/>
      <c r="Q39" s="99"/>
      <c r="R39" s="99"/>
      <c r="S39" s="99">
        <v>9.3000000000000007</v>
      </c>
      <c r="T39" s="99">
        <v>59.5</v>
      </c>
      <c r="U39" s="99">
        <v>98.5</v>
      </c>
      <c r="V39" s="99"/>
      <c r="W39" s="99"/>
      <c r="X39" s="99"/>
      <c r="Y39" s="99"/>
      <c r="Z39" s="100"/>
      <c r="AA39" s="79">
        <f t="shared" si="5"/>
        <v>174.7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4.4000000000000004</v>
      </c>
      <c r="O40" s="88">
        <f t="shared" si="6"/>
        <v>3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9.3000000000000007</v>
      </c>
      <c r="T40" s="88">
        <f t="shared" si="6"/>
        <v>59.5</v>
      </c>
      <c r="U40" s="88">
        <f t="shared" si="6"/>
        <v>98.5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4.4000000000000004</v>
      </c>
      <c r="O47" s="99">
        <v>3</v>
      </c>
      <c r="P47" s="99"/>
      <c r="Q47" s="99"/>
      <c r="R47" s="99"/>
      <c r="S47" s="99">
        <v>9.3000000000000007</v>
      </c>
      <c r="T47" s="99">
        <v>59.5</v>
      </c>
      <c r="U47" s="99">
        <v>98.5</v>
      </c>
      <c r="V47" s="99"/>
      <c r="W47" s="99"/>
      <c r="X47" s="99"/>
      <c r="Y47" s="99"/>
      <c r="Z47" s="100"/>
      <c r="AA47" s="79">
        <f t="shared" si="7"/>
        <v>174.7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4.4000000000000004</v>
      </c>
      <c r="O49" s="88">
        <f t="shared" si="8"/>
        <v>3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9.3000000000000007</v>
      </c>
      <c r="T49" s="88">
        <f t="shared" si="8"/>
        <v>59.5</v>
      </c>
      <c r="U49" s="88">
        <f t="shared" si="8"/>
        <v>98.5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174.7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218.56000000000003</v>
      </c>
      <c r="O52" s="88">
        <f t="shared" si="10"/>
        <v>101.771</v>
      </c>
      <c r="P52" s="88">
        <f t="shared" si="10"/>
        <v>163.98699999999999</v>
      </c>
      <c r="Q52" s="88">
        <f t="shared" si="10"/>
        <v>79.430000000000007</v>
      </c>
      <c r="R52" s="88">
        <f t="shared" si="10"/>
        <v>78.298000000000002</v>
      </c>
      <c r="S52" s="88">
        <f t="shared" si="10"/>
        <v>83.923000000000002</v>
      </c>
      <c r="T52" s="88">
        <f t="shared" si="10"/>
        <v>121.00999999999999</v>
      </c>
      <c r="U52" s="88">
        <f t="shared" si="10"/>
        <v>142.601</v>
      </c>
      <c r="V52" s="88">
        <f t="shared" si="10"/>
        <v>53.216999999999999</v>
      </c>
      <c r="W52" s="88">
        <f t="shared" si="10"/>
        <v>73.517999999999986</v>
      </c>
      <c r="X52" s="88">
        <f t="shared" si="10"/>
        <v>45.924999999999997</v>
      </c>
      <c r="Y52" s="88">
        <f t="shared" si="10"/>
        <v>118.58200000000001</v>
      </c>
      <c r="Z52" s="89" t="str">
        <f t="shared" si="10"/>
        <v/>
      </c>
      <c r="AA52" s="104">
        <f>SUM(B52:Z52)</f>
        <v>1280.8220000000001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4.4000000000000004</v>
      </c>
      <c r="O4" s="18">
        <v>3</v>
      </c>
      <c r="P4" s="18">
        <v>-112</v>
      </c>
      <c r="Q4" s="18">
        <v>-42</v>
      </c>
      <c r="R4" s="18">
        <v>-38.799999999999997</v>
      </c>
      <c r="S4" s="18">
        <v>9.3000000000000007</v>
      </c>
      <c r="T4" s="18">
        <v>59.5</v>
      </c>
      <c r="U4" s="18">
        <v>98.5</v>
      </c>
      <c r="V4" s="18">
        <v>-35.299999999999997</v>
      </c>
      <c r="W4" s="18">
        <v>-61.8</v>
      </c>
      <c r="X4" s="18">
        <v>-41.6</v>
      </c>
      <c r="Y4" s="18"/>
      <c r="Z4" s="19"/>
      <c r="AA4" s="111">
        <f>SUM(B4:Z4)</f>
        <v>-156.79999999999995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101.23</v>
      </c>
      <c r="O7" s="117">
        <v>109.38</v>
      </c>
      <c r="P7" s="117">
        <v>117.92</v>
      </c>
      <c r="Q7" s="117">
        <v>120.32</v>
      </c>
      <c r="R7" s="117">
        <v>141.69</v>
      </c>
      <c r="S7" s="117">
        <v>162.41999999999999</v>
      </c>
      <c r="T7" s="117">
        <v>151.32</v>
      </c>
      <c r="U7" s="117">
        <v>169.88</v>
      </c>
      <c r="V7" s="117">
        <v>169.9</v>
      </c>
      <c r="W7" s="117">
        <v>152.16999999999999</v>
      </c>
      <c r="X7" s="117">
        <v>128.55000000000001</v>
      </c>
      <c r="Y7" s="117">
        <v>127.09</v>
      </c>
      <c r="Z7" s="118"/>
      <c r="AA7" s="119">
        <f>IF(SUM(B7:Z7)&lt;&gt;0,AVERAGEIF(B7:Z7,"&lt;&gt;"""),"")</f>
        <v>137.65583333333333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112</v>
      </c>
      <c r="Q15" s="133">
        <v>42</v>
      </c>
      <c r="R15" s="133">
        <v>38.799999999999997</v>
      </c>
      <c r="S15" s="133"/>
      <c r="T15" s="133"/>
      <c r="U15" s="133"/>
      <c r="V15" s="133">
        <v>35.299999999999997</v>
      </c>
      <c r="W15" s="133">
        <v>61.8</v>
      </c>
      <c r="X15" s="133">
        <v>41.6</v>
      </c>
      <c r="Y15" s="133"/>
      <c r="Z15" s="131"/>
      <c r="AA15" s="132">
        <f t="shared" si="0"/>
        <v>331.50000000000006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112</v>
      </c>
      <c r="Q16" s="135">
        <f t="shared" si="1"/>
        <v>42</v>
      </c>
      <c r="R16" s="135">
        <f t="shared" si="1"/>
        <v>38.799999999999997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35.299999999999997</v>
      </c>
      <c r="W16" s="135">
        <f t="shared" si="1"/>
        <v>61.8</v>
      </c>
      <c r="X16" s="135">
        <f t="shared" si="1"/>
        <v>41.6</v>
      </c>
      <c r="Y16" s="135">
        <f t="shared" si="1"/>
        <v>0</v>
      </c>
      <c r="Z16" s="136" t="str">
        <f t="shared" si="1"/>
        <v/>
      </c>
      <c r="AA16" s="90">
        <f t="shared" si="0"/>
        <v>331.50000000000006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4.4000000000000004</v>
      </c>
      <c r="O23" s="133">
        <v>3</v>
      </c>
      <c r="P23" s="133"/>
      <c r="Q23" s="133"/>
      <c r="R23" s="133"/>
      <c r="S23" s="133">
        <v>9.3000000000000007</v>
      </c>
      <c r="T23" s="133">
        <v>59.5</v>
      </c>
      <c r="U23" s="133">
        <v>98.5</v>
      </c>
      <c r="V23" s="133"/>
      <c r="W23" s="133"/>
      <c r="X23" s="133"/>
      <c r="Y23" s="133"/>
      <c r="Z23" s="131"/>
      <c r="AA23" s="132">
        <f t="shared" si="2"/>
        <v>174.7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4.4000000000000004</v>
      </c>
      <c r="O24" s="135">
        <f t="shared" si="3"/>
        <v>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9.3000000000000007</v>
      </c>
      <c r="T24" s="135">
        <f t="shared" si="3"/>
        <v>59.5</v>
      </c>
      <c r="U24" s="135">
        <f t="shared" si="3"/>
        <v>98.5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2024-12-29T09:27:01Z</dcterms:created>
  <dcterms:modified xsi:type="dcterms:W3CDTF">2024-12-29T09:27:03Z</dcterms:modified>
</cp:coreProperties>
</file>