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<sst xmlns="http://schemas.openxmlformats.org/spreadsheetml/2006/main" count="119" uniqueCount="54">
  <si>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28/12/2024 11:24:30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</si>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</sst>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27-4514-BD65-56C65DA03A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27-4514-BD65-56C65DA03A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4.41</c:v>
                </c:pt>
                <c:pt idx="13">
                  <c:v>4.4139999999999997</c:v>
                </c:pt>
                <c:pt idx="14">
                  <c:v>5.4509999999999996</c:v>
                </c:pt>
                <c:pt idx="15">
                  <c:v>1.65</c:v>
                </c:pt>
                <c:pt idx="16">
                  <c:v>3.38</c:v>
                </c:pt>
                <c:pt idx="17">
                  <c:v>1.7370000000000001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27-4514-BD65-56C65DA03A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67.391999999999996</c:v>
                </c:pt>
                <c:pt idx="13">
                  <c:v>40.68</c:v>
                </c:pt>
                <c:pt idx="14">
                  <c:v>41.418999999999997</c:v>
                </c:pt>
                <c:pt idx="15">
                  <c:v>46.104999999999997</c:v>
                </c:pt>
                <c:pt idx="16">
                  <c:v>26.332000000000001</c:v>
                </c:pt>
                <c:pt idx="17">
                  <c:v>40.451000000000001</c:v>
                </c:pt>
                <c:pt idx="18">
                  <c:v>5.2720000000000002</c:v>
                </c:pt>
                <c:pt idx="19">
                  <c:v>5.9509999999999996</c:v>
                </c:pt>
                <c:pt idx="20">
                  <c:v>10.079000000000001</c:v>
                </c:pt>
                <c:pt idx="23">
                  <c:v>16.225999999999999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27-4514-BD65-56C65DA03A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27-4514-BD65-56C65DA03A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27-4514-BD65-56C65DA03A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27-4514-BD65-56C65DA03A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27-4514-BD65-56C65DA03A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27-4514-BD65-56C65DA03A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96.305000000000007</c:v>
                </c:pt>
                <c:pt idx="15">
                  <c:v>72.745999999999995</c:v>
                </c:pt>
                <c:pt idx="16">
                  <c:v>14.051</c:v>
                </c:pt>
                <c:pt idx="21">
                  <c:v>60.454999999999998</c:v>
                </c:pt>
                <c:pt idx="22">
                  <c:v>70.396999999999991</c:v>
                </c:pt>
                <c:pt idx="23">
                  <c:v>78.923000000000002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27-4514-BD65-56C65DA03A1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0.5</c:v>
                </c:pt>
                <c:pt idx="19">
                  <c:v>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27-4514-BD65-56C65DA03A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15.106999999999999</c:v>
                </c:pt>
                <c:pt idx="13">
                  <c:v>143.90899999999999</c:v>
                </c:pt>
                <c:pt idx="14">
                  <c:v>179.52500000000001</c:v>
                </c:pt>
                <c:pt idx="15">
                  <c:v>4.0529999999999999</c:v>
                </c:pt>
                <c:pt idx="17">
                  <c:v>9.9109999999999996</c:v>
                </c:pt>
                <c:pt idx="18">
                  <c:v>24.685000000000002</c:v>
                </c:pt>
                <c:pt idx="19">
                  <c:v>17.872</c:v>
                </c:pt>
                <c:pt idx="20">
                  <c:v>23.356999999999999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27-4514-BD65-56C65DA03A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27-4514-BD65-56C65DA03A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27-4514-BD65-56C65DA03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105.4</c:v>
                </c:pt>
                <c:pt idx="13">
                  <c:v>110.51</c:v>
                </c:pt>
                <c:pt idx="14">
                  <c:v>116.22</c:v>
                </c:pt>
                <c:pt idx="15">
                  <c:v>130.77000000000001</c:v>
                </c:pt>
                <c:pt idx="16">
                  <c:v>145.5</c:v>
                </c:pt>
                <c:pt idx="17">
                  <c:v>175</c:v>
                </c:pt>
                <c:pt idx="18">
                  <c:v>200</c:v>
                </c:pt>
                <c:pt idx="19">
                  <c:v>192.62</c:v>
                </c:pt>
                <c:pt idx="20">
                  <c:v>190.59</c:v>
                </c:pt>
                <c:pt idx="21">
                  <c:v>121.85</c:v>
                </c:pt>
                <c:pt idx="22">
                  <c:v>115.6</c:v>
                </c:pt>
                <c:pt idx="23">
                  <c:v>112.32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27-4514-BD65-56C65DA03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39-462B-ADE3-6C6235A7E5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39-462B-ADE3-6C6235A7E5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8.4160000000000004</c:v>
                </c:pt>
                <c:pt idx="17">
                  <c:v>0.64</c:v>
                </c:pt>
                <c:pt idx="21">
                  <c:v>3.2290000000000001</c:v>
                </c:pt>
                <c:pt idx="22">
                  <c:v>28.765999999999998</c:v>
                </c:pt>
                <c:pt idx="23">
                  <c:v>40.461999999999996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39-462B-ADE3-6C6235A7E5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13.576000000000001</c:v>
                </c:pt>
                <c:pt idx="16">
                  <c:v>9.5449999999999999</c:v>
                </c:pt>
                <c:pt idx="17">
                  <c:v>30.643000000000001</c:v>
                </c:pt>
                <c:pt idx="18">
                  <c:v>30.475000000000001</c:v>
                </c:pt>
                <c:pt idx="19">
                  <c:v>30.814</c:v>
                </c:pt>
                <c:pt idx="20">
                  <c:v>30.169</c:v>
                </c:pt>
                <c:pt idx="21">
                  <c:v>17.930999999999997</c:v>
                </c:pt>
                <c:pt idx="22">
                  <c:v>15.375</c:v>
                </c:pt>
                <c:pt idx="23">
                  <c:v>23.344000000000001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39-462B-ADE3-6C6235A7E5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39-462B-ADE3-6C6235A7E5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39-462B-ADE3-6C6235A7E5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39-462B-ADE3-6C6235A7E5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39-462B-ADE3-6C6235A7E5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39-462B-ADE3-6C6235A7E5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939-462B-ADE3-6C6235A7E5F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30.7</c:v>
                </c:pt>
                <c:pt idx="13">
                  <c:v>184.8</c:v>
                </c:pt>
                <c:pt idx="14">
                  <c:v>309.3</c:v>
                </c:pt>
                <c:pt idx="15">
                  <c:v>119.6</c:v>
                </c:pt>
                <c:pt idx="16">
                  <c:v>18.399999999999999</c:v>
                </c:pt>
                <c:pt idx="17">
                  <c:v>20.8</c:v>
                </c:pt>
                <c:pt idx="18">
                  <c:v>0</c:v>
                </c:pt>
                <c:pt idx="19">
                  <c:v>0</c:v>
                </c:pt>
                <c:pt idx="20">
                  <c:v>3.3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39-462B-ADE3-6C6235A7E5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34.216999999999999</c:v>
                </c:pt>
                <c:pt idx="13">
                  <c:v>4.2030000000000003</c:v>
                </c:pt>
                <c:pt idx="14">
                  <c:v>13.388</c:v>
                </c:pt>
                <c:pt idx="15">
                  <c:v>4.9979999999999993</c:v>
                </c:pt>
                <c:pt idx="16">
                  <c:v>15.856999999999999</c:v>
                </c:pt>
                <c:pt idx="21">
                  <c:v>39.295000000000002</c:v>
                </c:pt>
                <c:pt idx="22">
                  <c:v>26.255999999999997</c:v>
                </c:pt>
                <c:pt idx="23">
                  <c:v>31.343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39-462B-ADE3-6C6235A7E5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39-462B-ADE3-6C6235A7E5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39-462B-ADE3-6C6235A7E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105.4</c:v>
                </c:pt>
                <c:pt idx="13">
                  <c:v>110.51</c:v>
                </c:pt>
                <c:pt idx="14">
                  <c:v>116.22</c:v>
                </c:pt>
                <c:pt idx="15">
                  <c:v>130.77000000000001</c:v>
                </c:pt>
                <c:pt idx="16">
                  <c:v>145.5</c:v>
                </c:pt>
                <c:pt idx="17">
                  <c:v>175</c:v>
                </c:pt>
                <c:pt idx="18">
                  <c:v>200</c:v>
                </c:pt>
                <c:pt idx="19">
                  <c:v>192.62</c:v>
                </c:pt>
                <c:pt idx="20">
                  <c:v>190.59</c:v>
                </c:pt>
                <c:pt idx="21">
                  <c:v>121.85</c:v>
                </c:pt>
                <c:pt idx="22">
                  <c:v>115.6</c:v>
                </c:pt>
                <c:pt idx="23">
                  <c:v>112.32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39-462B-ADE3-6C6235A7E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86.908999999999992</v>
      </c>
      <c r="O4" s="18">
        <v>189.00299999999999</v>
      </c>
      <c r="P4" s="18">
        <v>322.70000000000005</v>
      </c>
      <c r="Q4" s="18">
        <v>124.554</v>
      </c>
      <c r="R4" s="18">
        <v>43.763000000000005</v>
      </c>
      <c r="S4" s="18">
        <v>52.099000000000004</v>
      </c>
      <c r="T4" s="18">
        <v>30.457000000000001</v>
      </c>
      <c r="U4" s="18">
        <v>30.823</v>
      </c>
      <c r="V4" s="18">
        <v>33.436</v>
      </c>
      <c r="W4" s="18">
        <v>60.455000000000005</v>
      </c>
      <c r="X4" s="18">
        <v>70.396999999999991</v>
      </c>
      <c r="Y4" s="18">
        <v>95.149000000000001</v>
      </c>
      <c r="Z4" s="19"/>
      <c r="AA4" s="20">
        <f>SUM(B4:Z4)</f>
        <v>1139.7450000000003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105.4</v>
      </c>
      <c r="O7" s="28">
        <v>110.51</v>
      </c>
      <c r="P7" s="28">
        <v>116.22</v>
      </c>
      <c r="Q7" s="28">
        <v>130.77000000000001</v>
      </c>
      <c r="R7" s="28">
        <v>145.5</v>
      </c>
      <c r="S7" s="28">
        <v>175</v>
      </c>
      <c r="T7" s="28">
        <v>200</v>
      </c>
      <c r="U7" s="28">
        <v>192.62</v>
      </c>
      <c r="V7" s="28">
        <v>190.59</v>
      </c>
      <c r="W7" s="28">
        <v>121.85</v>
      </c>
      <c r="X7" s="28">
        <v>115.6</v>
      </c>
      <c r="Y7" s="28">
        <v>112.32</v>
      </c>
      <c r="Z7" s="29"/>
      <c r="AA7" s="30">
        <f>IF(SUM(B7:Z7)&lt;&gt;0,AVERAGEIF(B7:Z7,"&lt;&gt;"""),"")</f>
        <v>143.03166666666664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96.305000000000007</v>
      </c>
      <c r="Q12" s="52">
        <v>72.745999999999995</v>
      </c>
      <c r="R12" s="52">
        <v>14.051</v>
      </c>
      <c r="S12" s="52"/>
      <c r="T12" s="52"/>
      <c r="U12" s="52"/>
      <c r="V12" s="52"/>
      <c r="W12" s="52">
        <v>60.454999999999998</v>
      </c>
      <c r="X12" s="52">
        <v>70.396999999999991</v>
      </c>
      <c r="Y12" s="52">
        <v>78.923000000000002</v>
      </c>
      <c r="Z12" s="53"/>
      <c r="AA12" s="54">
        <f t="shared" si="0"/>
        <v>392.87699999999995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15.106999999999999</v>
      </c>
      <c r="O14" s="57">
        <v>143.90899999999999</v>
      </c>
      <c r="P14" s="57">
        <v>179.52500000000001</v>
      </c>
      <c r="Q14" s="57">
        <v>4.0529999999999999</v>
      </c>
      <c r="R14" s="57"/>
      <c r="S14" s="57">
        <v>9.9109999999999996</v>
      </c>
      <c r="T14" s="57">
        <v>24.685000000000002</v>
      </c>
      <c r="U14" s="57">
        <v>17.872</v>
      </c>
      <c r="V14" s="57">
        <v>23.356999999999999</v>
      </c>
      <c r="W14" s="57"/>
      <c r="X14" s="57"/>
      <c r="Y14" s="57"/>
      <c r="Z14" s="58"/>
      <c r="AA14" s="59">
        <f t="shared" si="0"/>
        <v>418.41899999999998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15.106999999999999</v>
      </c>
      <c r="O16" s="62">
        <f t="shared" si="1"/>
        <v>143.90899999999999</v>
      </c>
      <c r="P16" s="62">
        <f t="shared" si="1"/>
        <v>275.83000000000004</v>
      </c>
      <c r="Q16" s="62">
        <f t="shared" si="1"/>
        <v>76.798999999999992</v>
      </c>
      <c r="R16" s="62">
        <f t="shared" si="1"/>
        <v>14.051</v>
      </c>
      <c r="S16" s="62">
        <f t="shared" si="1"/>
        <v>9.9109999999999996</v>
      </c>
      <c r="T16" s="62">
        <f t="shared" si="1"/>
        <v>24.685000000000002</v>
      </c>
      <c r="U16" s="62">
        <f t="shared" si="1"/>
        <v>17.872</v>
      </c>
      <c r="V16" s="62">
        <f t="shared" si="1"/>
        <v>23.356999999999999</v>
      </c>
      <c r="W16" s="62">
        <f t="shared" si="1"/>
        <v>60.454999999999998</v>
      </c>
      <c r="X16" s="62">
        <f t="shared" si="1"/>
        <v>70.396999999999991</v>
      </c>
      <c r="Y16" s="62">
        <f t="shared" si="1"/>
        <v>78.923000000000002</v>
      </c>
      <c r="Z16" s="63" t="str">
        <f t="shared" si="1"/>
        <v/>
      </c>
      <c r="AA16" s="64">
        <f>SUM(AA10:AA15)</f>
        <v>811.29599999999994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4.41</v>
      </c>
      <c r="O20" s="77">
        <v>4.4139999999999997</v>
      </c>
      <c r="P20" s="77">
        <v>5.4509999999999996</v>
      </c>
      <c r="Q20" s="77">
        <v>1.65</v>
      </c>
      <c r="R20" s="77">
        <v>3.38</v>
      </c>
      <c r="S20" s="77">
        <v>1.7370000000000001</v>
      </c>
      <c r="T20" s="77"/>
      <c r="U20" s="77"/>
      <c r="V20" s="77"/>
      <c r="W20" s="77"/>
      <c r="X20" s="77"/>
      <c r="Y20" s="77"/>
      <c r="Z20" s="78"/>
      <c r="AA20" s="79">
        <f t="shared" si="2"/>
        <v>21.042000000000002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67.391999999999996</v>
      </c>
      <c r="O21" s="81">
        <v>40.68</v>
      </c>
      <c r="P21" s="81">
        <v>41.418999999999997</v>
      </c>
      <c r="Q21" s="81">
        <v>46.104999999999997</v>
      </c>
      <c r="R21" s="81">
        <v>26.332000000000001</v>
      </c>
      <c r="S21" s="81">
        <v>40.451000000000001</v>
      </c>
      <c r="T21" s="81">
        <v>5.2720000000000002</v>
      </c>
      <c r="U21" s="81">
        <v>5.9509999999999996</v>
      </c>
      <c r="V21" s="81">
        <v>10.079000000000001</v>
      </c>
      <c r="W21" s="81"/>
      <c r="X21" s="81"/>
      <c r="Y21" s="81">
        <v>16.225999999999999</v>
      </c>
      <c r="Z21" s="78"/>
      <c r="AA21" s="79">
        <f t="shared" si="2"/>
        <v>299.90699999999998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71.801999999999992</v>
      </c>
      <c r="O26" s="88">
        <f t="shared" si="3"/>
        <v>45.094000000000001</v>
      </c>
      <c r="P26" s="88">
        <f t="shared" si="3"/>
        <v>46.87</v>
      </c>
      <c r="Q26" s="88">
        <f t="shared" si="3"/>
        <v>47.754999999999995</v>
      </c>
      <c r="R26" s="88">
        <f t="shared" si="3"/>
        <v>29.712</v>
      </c>
      <c r="S26" s="88">
        <f t="shared" si="3"/>
        <v>42.188000000000002</v>
      </c>
      <c r="T26" s="88">
        <f t="shared" si="3"/>
        <v>5.2720000000000002</v>
      </c>
      <c r="U26" s="88">
        <f t="shared" si="3"/>
        <v>5.9509999999999996</v>
      </c>
      <c r="V26" s="88">
        <f t="shared" si="3"/>
        <v>10.079000000000001</v>
      </c>
      <c r="W26" s="88">
        <f t="shared" si="3"/>
        <v>0</v>
      </c>
      <c r="X26" s="88">
        <f t="shared" si="3"/>
        <v>0</v>
      </c>
      <c r="Y26" s="88">
        <f t="shared" si="3"/>
        <v>16.225999999999999</v>
      </c>
      <c r="Z26" s="89" t="str">
        <f t="shared" si="3"/>
        <v/>
      </c>
      <c r="AA26" s="90">
        <f>SUM(AA19:AA25)</f>
        <v>320.94899999999996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86.909000000000006</v>
      </c>
      <c r="O30" s="77">
        <v>189.00299999999999</v>
      </c>
      <c r="P30" s="77">
        <v>322.7</v>
      </c>
      <c r="Q30" s="77">
        <v>124.554</v>
      </c>
      <c r="R30" s="77">
        <v>43.762999999999998</v>
      </c>
      <c r="S30" s="77">
        <v>52.098999999999997</v>
      </c>
      <c r="T30" s="77">
        <v>29.957000000000001</v>
      </c>
      <c r="U30" s="77">
        <v>23.823</v>
      </c>
      <c r="V30" s="77">
        <v>33.436</v>
      </c>
      <c r="W30" s="77">
        <v>60.454999999999998</v>
      </c>
      <c r="X30" s="77">
        <v>70.397000000000006</v>
      </c>
      <c r="Y30" s="77">
        <v>95.149000000000001</v>
      </c>
      <c r="Z30" s="78"/>
      <c r="AA30" s="79">
        <f>SUM(B30:Z30)</f>
        <v>1132.2449999999999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86.909000000000006</v>
      </c>
      <c r="O32" s="62">
        <f t="shared" si="4"/>
        <v>189.00299999999999</v>
      </c>
      <c r="P32" s="62">
        <f t="shared" si="4"/>
        <v>322.7</v>
      </c>
      <c r="Q32" s="62">
        <f t="shared" si="4"/>
        <v>124.554</v>
      </c>
      <c r="R32" s="62">
        <f t="shared" si="4"/>
        <v>43.762999999999998</v>
      </c>
      <c r="S32" s="62">
        <f t="shared" si="4"/>
        <v>52.098999999999997</v>
      </c>
      <c r="T32" s="62">
        <f t="shared" si="4"/>
        <v>29.957000000000001</v>
      </c>
      <c r="U32" s="62">
        <f t="shared" si="4"/>
        <v>23.823</v>
      </c>
      <c r="V32" s="62">
        <f t="shared" si="4"/>
        <v>33.436</v>
      </c>
      <c r="W32" s="62">
        <f t="shared" si="4"/>
        <v>60.454999999999998</v>
      </c>
      <c r="X32" s="62">
        <f t="shared" si="4"/>
        <v>70.397000000000006</v>
      </c>
      <c r="Y32" s="62">
        <f t="shared" si="4"/>
        <v>95.149000000000001</v>
      </c>
      <c r="Z32" s="63" t="str">
        <f t="shared" si="4"/>
        <v/>
      </c>
      <c r="AA32" s="64">
        <f>SUM(AA29:AA31)</f>
        <v>1132.2449999999999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0.5</v>
      </c>
      <c r="U39" s="99">
        <v>7</v>
      </c>
      <c r="V39" s="99"/>
      <c r="W39" s="99"/>
      <c r="X39" s="99"/>
      <c r="Y39" s="99"/>
      <c r="Z39" s="100"/>
      <c r="AA39" s="79">
        <f t="shared" si="5"/>
        <v>7.5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0.5</v>
      </c>
      <c r="U40" s="88">
        <f t="shared" si="6"/>
        <v>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0.5</v>
      </c>
      <c r="U47" s="99">
        <v>7</v>
      </c>
      <c r="V47" s="99"/>
      <c r="W47" s="99"/>
      <c r="X47" s="99"/>
      <c r="Y47" s="99"/>
      <c r="Z47" s="100"/>
      <c r="AA47" s="79">
        <f t="shared" si="7"/>
        <v>7.5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0.5</v>
      </c>
      <c r="U49" s="88">
        <f t="shared" si="8"/>
        <v>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86.908999999999992</v>
      </c>
      <c r="O52" s="88">
        <f t="shared" si="10"/>
        <v>189.00299999999999</v>
      </c>
      <c r="P52" s="88">
        <f t="shared" si="10"/>
        <v>322.70000000000005</v>
      </c>
      <c r="Q52" s="88">
        <f t="shared" si="10"/>
        <v>124.55399999999999</v>
      </c>
      <c r="R52" s="88">
        <f t="shared" si="10"/>
        <v>43.762999999999998</v>
      </c>
      <c r="S52" s="88">
        <f t="shared" si="10"/>
        <v>52.099000000000004</v>
      </c>
      <c r="T52" s="88">
        <f t="shared" si="10"/>
        <v>30.457000000000001</v>
      </c>
      <c r="U52" s="88">
        <f t="shared" si="10"/>
        <v>30.823</v>
      </c>
      <c r="V52" s="88">
        <f t="shared" si="10"/>
        <v>33.436</v>
      </c>
      <c r="W52" s="88">
        <f t="shared" si="10"/>
        <v>60.454999999999998</v>
      </c>
      <c r="X52" s="88">
        <f t="shared" si="10"/>
        <v>70.396999999999991</v>
      </c>
      <c r="Y52" s="88">
        <f t="shared" si="10"/>
        <v>95.149000000000001</v>
      </c>
      <c r="Z52" s="89" t="str">
        <f t="shared" si="10"/>
        <v/>
      </c>
      <c r="AA52" s="104">
        <f>SUM(B52:Z52)</f>
        <v>1139.7450000000003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86.909000000000006</v>
      </c>
      <c r="O4" s="18">
        <v>189.00300000000001</v>
      </c>
      <c r="P4" s="18">
        <v>322.68799999999999</v>
      </c>
      <c r="Q4" s="18">
        <v>124.598</v>
      </c>
      <c r="R4" s="18">
        <v>43.802</v>
      </c>
      <c r="S4" s="18">
        <v>52.082999999999998</v>
      </c>
      <c r="T4" s="18">
        <v>30.475000000000001</v>
      </c>
      <c r="U4" s="18">
        <v>30.814</v>
      </c>
      <c r="V4" s="18">
        <v>33.469000000000001</v>
      </c>
      <c r="W4" s="18">
        <v>60.454999999999998</v>
      </c>
      <c r="X4" s="18">
        <v>70.397000000000006</v>
      </c>
      <c r="Y4" s="18">
        <v>95.148999999999987</v>
      </c>
      <c r="Z4" s="19"/>
      <c r="AA4" s="20">
        <f>SUM(B4:Z4)</f>
        <v>1139.8419999999999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105.4</v>
      </c>
      <c r="O7" s="28">
        <v>110.51</v>
      </c>
      <c r="P7" s="28">
        <v>116.22</v>
      </c>
      <c r="Q7" s="28">
        <v>130.77000000000001</v>
      </c>
      <c r="R7" s="28">
        <v>145.5</v>
      </c>
      <c r="S7" s="28">
        <v>175</v>
      </c>
      <c r="T7" s="28">
        <v>200</v>
      </c>
      <c r="U7" s="28">
        <v>192.62</v>
      </c>
      <c r="V7" s="28">
        <v>190.59</v>
      </c>
      <c r="W7" s="28">
        <v>121.85</v>
      </c>
      <c r="X7" s="28">
        <v>115.6</v>
      </c>
      <c r="Y7" s="28">
        <v>112.32</v>
      </c>
      <c r="Z7" s="29"/>
      <c r="AA7" s="30">
        <f>IF(SUM(B7:Z7)&lt;&gt;0,AVERAGEIF(B7:Z7,"&lt;&gt;"""),"")</f>
        <v>143.03166666666664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34.216999999999999</v>
      </c>
      <c r="O14" s="57">
        <v>4.2030000000000003</v>
      </c>
      <c r="P14" s="57">
        <v>13.388</v>
      </c>
      <c r="Q14" s="57">
        <v>4.9979999999999993</v>
      </c>
      <c r="R14" s="57">
        <v>15.856999999999999</v>
      </c>
      <c r="S14" s="57"/>
      <c r="T14" s="57"/>
      <c r="U14" s="57"/>
      <c r="V14" s="57"/>
      <c r="W14" s="57">
        <v>39.295000000000002</v>
      </c>
      <c r="X14" s="57">
        <v>26.255999999999997</v>
      </c>
      <c r="Y14" s="57">
        <v>31.343</v>
      </c>
      <c r="Z14" s="58"/>
      <c r="AA14" s="59">
        <f t="shared" si="0"/>
        <v>169.55699999999999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34.216999999999999</v>
      </c>
      <c r="O16" s="62">
        <f t="shared" si="1"/>
        <v>4.2030000000000003</v>
      </c>
      <c r="P16" s="62">
        <f t="shared" si="1"/>
        <v>13.388</v>
      </c>
      <c r="Q16" s="62">
        <f t="shared" si="1"/>
        <v>4.9979999999999993</v>
      </c>
      <c r="R16" s="62">
        <f t="shared" si="1"/>
        <v>15.856999999999999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39.295000000000002</v>
      </c>
      <c r="X16" s="62">
        <f t="shared" si="1"/>
        <v>26.255999999999997</v>
      </c>
      <c r="Y16" s="62">
        <f t="shared" si="1"/>
        <v>31.343</v>
      </c>
      <c r="Z16" s="63" t="str">
        <f t="shared" si="1"/>
        <v/>
      </c>
      <c r="AA16" s="64">
        <f>SUM(AA10:AA15)</f>
        <v>169.55699999999999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8.4160000000000004</v>
      </c>
      <c r="O20" s="77"/>
      <c r="P20" s="77"/>
      <c r="Q20" s="77"/>
      <c r="R20" s="77"/>
      <c r="S20" s="77">
        <v>0.64</v>
      </c>
      <c r="T20" s="77"/>
      <c r="U20" s="77"/>
      <c r="V20" s="77"/>
      <c r="W20" s="77">
        <v>3.2290000000000001</v>
      </c>
      <c r="X20" s="77">
        <v>28.765999999999998</v>
      </c>
      <c r="Y20" s="77">
        <v>40.461999999999996</v>
      </c>
      <c r="Z20" s="78"/>
      <c r="AA20" s="79">
        <f t="shared" si="2"/>
        <v>81.513000000000005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13.576000000000001</v>
      </c>
      <c r="O21" s="81"/>
      <c r="P21" s="81"/>
      <c r="Q21" s="81"/>
      <c r="R21" s="81">
        <v>9.5449999999999999</v>
      </c>
      <c r="S21" s="81">
        <v>30.643000000000001</v>
      </c>
      <c r="T21" s="81">
        <v>30.475000000000001</v>
      </c>
      <c r="U21" s="81">
        <v>30.814</v>
      </c>
      <c r="V21" s="81">
        <v>30.169</v>
      </c>
      <c r="W21" s="81">
        <v>17.930999999999997</v>
      </c>
      <c r="X21" s="81">
        <v>15.375</v>
      </c>
      <c r="Y21" s="81">
        <v>23.344000000000001</v>
      </c>
      <c r="Z21" s="78"/>
      <c r="AA21" s="79">
        <f t="shared" si="2"/>
        <v>201.87200000000001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21.992000000000001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9.5449999999999999</v>
      </c>
      <c r="S26" s="88">
        <f t="shared" si="3"/>
        <v>31.283000000000001</v>
      </c>
      <c r="T26" s="88">
        <f t="shared" si="3"/>
        <v>30.475000000000001</v>
      </c>
      <c r="U26" s="88">
        <f t="shared" si="3"/>
        <v>30.814</v>
      </c>
      <c r="V26" s="88">
        <f t="shared" si="3"/>
        <v>30.169</v>
      </c>
      <c r="W26" s="88">
        <f t="shared" si="3"/>
        <v>21.159999999999997</v>
      </c>
      <c r="X26" s="88">
        <f t="shared" si="3"/>
        <v>44.140999999999998</v>
      </c>
      <c r="Y26" s="88">
        <f t="shared" si="3"/>
        <v>63.805999999999997</v>
      </c>
      <c r="Z26" s="89" t="str">
        <f t="shared" si="3"/>
        <v/>
      </c>
      <c r="AA26" s="90">
        <f>SUM(AA19:AA25)</f>
        <v>283.38499999999999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56.209000000000003</v>
      </c>
      <c r="O30" s="77">
        <v>4.2030000000000003</v>
      </c>
      <c r="P30" s="77">
        <v>13.388</v>
      </c>
      <c r="Q30" s="77">
        <v>4.9980000000000002</v>
      </c>
      <c r="R30" s="77">
        <v>25.402000000000001</v>
      </c>
      <c r="S30" s="77">
        <v>31.283000000000001</v>
      </c>
      <c r="T30" s="77">
        <v>30.475000000000001</v>
      </c>
      <c r="U30" s="77">
        <v>30.814</v>
      </c>
      <c r="V30" s="77">
        <v>30.169</v>
      </c>
      <c r="W30" s="77">
        <v>60.454999999999998</v>
      </c>
      <c r="X30" s="77">
        <v>70.397000000000006</v>
      </c>
      <c r="Y30" s="77">
        <v>95.149000000000001</v>
      </c>
      <c r="Z30" s="78"/>
      <c r="AA30" s="79">
        <f>SUM(B30:Z30)</f>
        <v>452.94200000000001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56.209000000000003</v>
      </c>
      <c r="O32" s="62">
        <f t="shared" si="4"/>
        <v>4.2030000000000003</v>
      </c>
      <c r="P32" s="62">
        <f t="shared" si="4"/>
        <v>13.388</v>
      </c>
      <c r="Q32" s="62">
        <f t="shared" si="4"/>
        <v>4.9980000000000002</v>
      </c>
      <c r="R32" s="62">
        <f t="shared" si="4"/>
        <v>25.402000000000001</v>
      </c>
      <c r="S32" s="62">
        <f t="shared" si="4"/>
        <v>31.283000000000001</v>
      </c>
      <c r="T32" s="62">
        <f t="shared" si="4"/>
        <v>30.475000000000001</v>
      </c>
      <c r="U32" s="62">
        <f t="shared" si="4"/>
        <v>30.814</v>
      </c>
      <c r="V32" s="62">
        <f t="shared" si="4"/>
        <v>30.169</v>
      </c>
      <c r="W32" s="62">
        <f t="shared" si="4"/>
        <v>60.454999999999998</v>
      </c>
      <c r="X32" s="62">
        <f t="shared" si="4"/>
        <v>70.397000000000006</v>
      </c>
      <c r="Y32" s="62">
        <f t="shared" si="4"/>
        <v>95.149000000000001</v>
      </c>
      <c r="Z32" s="63" t="str">
        <f t="shared" si="4"/>
        <v/>
      </c>
      <c r="AA32" s="64">
        <f>SUM(AA29:AA31)</f>
        <v>452.94200000000001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30.7</v>
      </c>
      <c r="O39" s="99">
        <v>184.8</v>
      </c>
      <c r="P39" s="99">
        <v>309.3</v>
      </c>
      <c r="Q39" s="99">
        <v>119.6</v>
      </c>
      <c r="R39" s="99">
        <v>18.399999999999999</v>
      </c>
      <c r="S39" s="99">
        <v>20.8</v>
      </c>
      <c r="T39" s="99"/>
      <c r="U39" s="99"/>
      <c r="V39" s="99">
        <v>3.3</v>
      </c>
      <c r="W39" s="99"/>
      <c r="X39" s="99"/>
      <c r="Y39" s="99"/>
      <c r="Z39" s="100"/>
      <c r="AA39" s="79">
        <f t="shared" si="5"/>
        <v>686.89999999999986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30.7</v>
      </c>
      <c r="O40" s="88">
        <f t="shared" si="6"/>
        <v>184.8</v>
      </c>
      <c r="P40" s="88">
        <f t="shared" si="6"/>
        <v>309.3</v>
      </c>
      <c r="Q40" s="88">
        <f t="shared" si="6"/>
        <v>119.6</v>
      </c>
      <c r="R40" s="88">
        <f t="shared" si="6"/>
        <v>18.399999999999999</v>
      </c>
      <c r="S40" s="88">
        <f t="shared" si="6"/>
        <v>20.8</v>
      </c>
      <c r="T40" s="88">
        <f t="shared" si="6"/>
        <v>0</v>
      </c>
      <c r="U40" s="88">
        <f t="shared" si="6"/>
        <v>0</v>
      </c>
      <c r="V40" s="88">
        <f t="shared" si="6"/>
        <v>3.3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686.89999999999986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30.7</v>
      </c>
      <c r="O47" s="99">
        <v>184.8</v>
      </c>
      <c r="P47" s="99">
        <v>309.3</v>
      </c>
      <c r="Q47" s="99">
        <v>119.6</v>
      </c>
      <c r="R47" s="99">
        <v>18.399999999999999</v>
      </c>
      <c r="S47" s="99">
        <v>20.8</v>
      </c>
      <c r="T47" s="99"/>
      <c r="U47" s="99"/>
      <c r="V47" s="99">
        <v>3.3</v>
      </c>
      <c r="W47" s="99"/>
      <c r="X47" s="99"/>
      <c r="Y47" s="99"/>
      <c r="Z47" s="100"/>
      <c r="AA47" s="79">
        <f t="shared" si="7"/>
        <v>686.89999999999986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30.7</v>
      </c>
      <c r="O49" s="88">
        <f t="shared" si="8"/>
        <v>184.8</v>
      </c>
      <c r="P49" s="88">
        <f t="shared" si="8"/>
        <v>309.3</v>
      </c>
      <c r="Q49" s="88">
        <f t="shared" si="8"/>
        <v>119.6</v>
      </c>
      <c r="R49" s="88">
        <f t="shared" si="8"/>
        <v>18.399999999999999</v>
      </c>
      <c r="S49" s="88">
        <f t="shared" si="8"/>
        <v>20.8</v>
      </c>
      <c r="T49" s="88">
        <f t="shared" si="8"/>
        <v>0</v>
      </c>
      <c r="U49" s="88">
        <f t="shared" si="8"/>
        <v>0</v>
      </c>
      <c r="V49" s="88">
        <f t="shared" si="8"/>
        <v>3.3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686.89999999999986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86.909000000000006</v>
      </c>
      <c r="O52" s="88">
        <f t="shared" si="10"/>
        <v>189.00300000000001</v>
      </c>
      <c r="P52" s="88">
        <f t="shared" si="10"/>
        <v>322.68799999999999</v>
      </c>
      <c r="Q52" s="88">
        <f t="shared" si="10"/>
        <v>124.598</v>
      </c>
      <c r="R52" s="88">
        <f t="shared" si="10"/>
        <v>43.802</v>
      </c>
      <c r="S52" s="88">
        <f t="shared" si="10"/>
        <v>52.082999999999998</v>
      </c>
      <c r="T52" s="88">
        <f t="shared" si="10"/>
        <v>30.475000000000001</v>
      </c>
      <c r="U52" s="88">
        <f t="shared" si="10"/>
        <v>30.814</v>
      </c>
      <c r="V52" s="88">
        <f t="shared" si="10"/>
        <v>33.469000000000001</v>
      </c>
      <c r="W52" s="88">
        <f t="shared" si="10"/>
        <v>60.454999999999998</v>
      </c>
      <c r="X52" s="88">
        <f t="shared" si="10"/>
        <v>70.396999999999991</v>
      </c>
      <c r="Y52" s="88">
        <f t="shared" si="10"/>
        <v>95.149000000000001</v>
      </c>
      <c r="Z52" s="89" t="str">
        <f t="shared" si="10"/>
        <v/>
      </c>
      <c r="AA52" s="104">
        <f>SUM(B52:Z52)</f>
        <v>1139.8420000000001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30.7</v>
      </c>
      <c r="O4" s="18">
        <v>184.8</v>
      </c>
      <c r="P4" s="18">
        <v>309.3</v>
      </c>
      <c r="Q4" s="18">
        <v>119.6</v>
      </c>
      <c r="R4" s="18">
        <v>18.399999999999999</v>
      </c>
      <c r="S4" s="18">
        <v>20.8</v>
      </c>
      <c r="T4" s="18">
        <v>-0.5</v>
      </c>
      <c r="U4" s="18">
        <v>-7</v>
      </c>
      <c r="V4" s="18">
        <v>3.3</v>
      </c>
      <c r="W4" s="18"/>
      <c r="X4" s="18"/>
      <c r="Y4" s="18"/>
      <c r="Z4" s="19"/>
      <c r="AA4" s="111">
        <f>SUM(B4:Z4)</f>
        <v>679.39999999999986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105.4</v>
      </c>
      <c r="O7" s="117">
        <v>110.51</v>
      </c>
      <c r="P7" s="117">
        <v>116.22</v>
      </c>
      <c r="Q7" s="117">
        <v>130.77000000000001</v>
      </c>
      <c r="R7" s="117">
        <v>145.5</v>
      </c>
      <c r="S7" s="117">
        <v>175</v>
      </c>
      <c r="T7" s="117">
        <v>200</v>
      </c>
      <c r="U7" s="117">
        <v>192.62</v>
      </c>
      <c r="V7" s="117">
        <v>190.59</v>
      </c>
      <c r="W7" s="117">
        <v>121.85</v>
      </c>
      <c r="X7" s="117">
        <v>115.6</v>
      </c>
      <c r="Y7" s="117">
        <v>112.32</v>
      </c>
      <c r="Z7" s="118"/>
      <c r="AA7" s="119">
        <f>IF(SUM(B7:Z7)&lt;&gt;0,AVERAGEIF(B7:Z7,"&lt;&gt;"""),"")</f>
        <v>143.03166666666664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0.5</v>
      </c>
      <c r="U15" s="133">
        <v>7</v>
      </c>
      <c r="V15" s="133"/>
      <c r="W15" s="133"/>
      <c r="X15" s="133"/>
      <c r="Y15" s="133"/>
      <c r="Z15" s="131"/>
      <c r="AA15" s="132">
        <f t="shared" si="0"/>
        <v>7.5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0.5</v>
      </c>
      <c r="U16" s="135">
        <f t="shared" si="1"/>
        <v>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30.7</v>
      </c>
      <c r="O23" s="133">
        <v>184.8</v>
      </c>
      <c r="P23" s="133">
        <v>309.3</v>
      </c>
      <c r="Q23" s="133">
        <v>119.6</v>
      </c>
      <c r="R23" s="133">
        <v>18.399999999999999</v>
      </c>
      <c r="S23" s="133">
        <v>20.8</v>
      </c>
      <c r="T23" s="133"/>
      <c r="U23" s="133"/>
      <c r="V23" s="133">
        <v>3.3</v>
      </c>
      <c r="W23" s="133"/>
      <c r="X23" s="133"/>
      <c r="Y23" s="133"/>
      <c r="Z23" s="131"/>
      <c r="AA23" s="132">
        <f t="shared" si="2"/>
        <v>686.89999999999986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30.7</v>
      </c>
      <c r="O24" s="135">
        <f t="shared" si="3"/>
        <v>184.8</v>
      </c>
      <c r="P24" s="135">
        <f t="shared" si="3"/>
        <v>309.3</v>
      </c>
      <c r="Q24" s="135">
        <f t="shared" si="3"/>
        <v>119.6</v>
      </c>
      <c r="R24" s="135">
        <f t="shared" si="3"/>
        <v>18.399999999999999</v>
      </c>
      <c r="S24" s="135">
        <f t="shared" si="3"/>
        <v>20.8</v>
      </c>
      <c r="T24" s="135">
        <f t="shared" si="3"/>
        <v>0</v>
      </c>
      <c r="U24" s="135">
        <f t="shared" si="3"/>
        <v>0</v>
      </c>
      <c r="V24" s="135">
        <f t="shared" si="3"/>
        <v>3.3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686.89999999999986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2024-12-28T09:24:30Z</dcterms:created>
  <dcterms:modified xsi:type="dcterms:W3CDTF">2024-12-28T09:24:32Z</dcterms:modified>
</cp:coreProperties>
</file>