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<sst xmlns="http://schemas.openxmlformats.org/spreadsheetml/2006/main" count="119" uniqueCount="54">
  <si>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27/12/2024 11:28:03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</si>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</sst>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56-416C-8A76-FF637A4A2E1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056-416C-8A76-FF637A4A2E1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0.42299999999999999</c:v>
                </c:pt>
                <c:pt idx="13">
                  <c:v>1.0529999999999999</c:v>
                </c:pt>
                <c:pt idx="14">
                  <c:v>0.42899999999999999</c:v>
                </c:pt>
                <c:pt idx="15">
                  <c:v>3.6139999999999999</c:v>
                </c:pt>
                <c:pt idx="16">
                  <c:v>2.9569999999999999</c:v>
                </c:pt>
                <c:pt idx="17">
                  <c:v>4.5509999999999993</c:v>
                </c:pt>
                <c:pt idx="18">
                  <c:v>0.16600000000000001</c:v>
                </c:pt>
                <c:pt idx="19">
                  <c:v>4.2559999999999993</c:v>
                </c:pt>
                <c:pt idx="20">
                  <c:v>3.8049999999999997</c:v>
                </c:pt>
                <c:pt idx="21">
                  <c:v>1.145</c:v>
                </c:pt>
                <c:pt idx="22">
                  <c:v>0.92500000000000004</c:v>
                </c:pt>
                <c:pt idx="23">
                  <c:v>0.114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56-416C-8A76-FF637A4A2E1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69.254999999999995</c:v>
                </c:pt>
                <c:pt idx="13">
                  <c:v>56.625</c:v>
                </c:pt>
                <c:pt idx="14">
                  <c:v>70.421999999999997</c:v>
                </c:pt>
                <c:pt idx="15">
                  <c:v>40.617000000000004</c:v>
                </c:pt>
                <c:pt idx="16">
                  <c:v>33.338000000000001</c:v>
                </c:pt>
                <c:pt idx="17">
                  <c:v>57.133000000000003</c:v>
                </c:pt>
                <c:pt idx="18">
                  <c:v>41.968000000000004</c:v>
                </c:pt>
                <c:pt idx="19">
                  <c:v>45.382999999999996</c:v>
                </c:pt>
                <c:pt idx="20">
                  <c:v>33.221000000000004</c:v>
                </c:pt>
                <c:pt idx="21">
                  <c:v>29.520999999999997</c:v>
                </c:pt>
                <c:pt idx="22">
                  <c:v>33.193000000000005</c:v>
                </c:pt>
                <c:pt idx="23">
                  <c:v>35.768000000000001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56-416C-8A76-FF637A4A2E1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056-416C-8A76-FF637A4A2E1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56-416C-8A76-FF637A4A2E1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056-416C-8A76-FF637A4A2E1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056-416C-8A76-FF637A4A2E1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056-416C-8A76-FF637A4A2E1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21.299999999999997</c:v>
                </c:pt>
                <c:pt idx="16">
                  <c:v>15.600000000000001</c:v>
                </c:pt>
                <c:pt idx="17">
                  <c:v>17.837000000000003</c:v>
                </c:pt>
                <c:pt idx="18">
                  <c:v>16.158000000000001</c:v>
                </c:pt>
                <c:pt idx="19">
                  <c:v>11.906000000000001</c:v>
                </c:pt>
                <c:pt idx="20">
                  <c:v>33.823999999999998</c:v>
                </c:pt>
                <c:pt idx="21">
                  <c:v>30.83</c:v>
                </c:pt>
                <c:pt idx="22">
                  <c:v>17.173999999999999</c:v>
                </c:pt>
                <c:pt idx="23">
                  <c:v>30.274000000000001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56-416C-8A76-FF637A4A2E1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167.7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56-416C-8A76-FF637A4A2E1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14.436</c:v>
                </c:pt>
                <c:pt idx="13">
                  <c:v>56.294000000000004</c:v>
                </c:pt>
                <c:pt idx="14">
                  <c:v>5.8000000000000003E-2</c:v>
                </c:pt>
                <c:pt idx="15">
                  <c:v>1.262</c:v>
                </c:pt>
                <c:pt idx="16">
                  <c:v>3.0640000000000001</c:v>
                </c:pt>
                <c:pt idx="21">
                  <c:v>3.0979999999999999</c:v>
                </c:pt>
                <c:pt idx="22">
                  <c:v>3.2240000000000002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56-416C-8A76-FF637A4A2E1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056-416C-8A76-FF637A4A2E1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056-416C-8A76-FF637A4A2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106.09</c:v>
                </c:pt>
                <c:pt idx="13">
                  <c:v>108.44</c:v>
                </c:pt>
                <c:pt idx="14">
                  <c:v>115.76</c:v>
                </c:pt>
                <c:pt idx="15">
                  <c:v>125.87</c:v>
                </c:pt>
                <c:pt idx="16">
                  <c:v>149.88</c:v>
                </c:pt>
                <c:pt idx="17">
                  <c:v>146.99</c:v>
                </c:pt>
                <c:pt idx="18">
                  <c:v>157</c:v>
                </c:pt>
                <c:pt idx="19">
                  <c:v>141.35</c:v>
                </c:pt>
                <c:pt idx="20">
                  <c:v>123.12</c:v>
                </c:pt>
                <c:pt idx="21">
                  <c:v>127.25</c:v>
                </c:pt>
                <c:pt idx="22">
                  <c:v>128.1</c:v>
                </c:pt>
                <c:pt idx="23">
                  <c:v>109.62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56-416C-8A76-FF637A4A2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83-4D81-80DC-0224BF0F53C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383-4D81-80DC-0224BF0F53C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5.5</c:v>
                </c:pt>
                <c:pt idx="13">
                  <c:v>4</c:v>
                </c:pt>
                <c:pt idx="14">
                  <c:v>136</c:v>
                </c:pt>
                <c:pt idx="15">
                  <c:v>2.1</c:v>
                </c:pt>
                <c:pt idx="17">
                  <c:v>5.4</c:v>
                </c:pt>
                <c:pt idx="18">
                  <c:v>5.1360000000000001</c:v>
                </c:pt>
                <c:pt idx="19">
                  <c:v>1.9</c:v>
                </c:pt>
                <c:pt idx="20">
                  <c:v>0.9</c:v>
                </c:pt>
                <c:pt idx="2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83-4D81-80DC-0224BF0F53C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5.2</c:v>
                </c:pt>
                <c:pt idx="13">
                  <c:v>5</c:v>
                </c:pt>
                <c:pt idx="16">
                  <c:v>2.3109999999999999</c:v>
                </c:pt>
                <c:pt idx="17">
                  <c:v>5.2</c:v>
                </c:pt>
                <c:pt idx="18">
                  <c:v>2.0739999999999998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83-4D81-80DC-0224BF0F53C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383-4D81-80DC-0224BF0F53C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83-4D81-80DC-0224BF0F53C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383-4D81-80DC-0224BF0F53C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383-4D81-80DC-0224BF0F53C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383-4D81-80DC-0224BF0F53C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383-4D81-80DC-0224BF0F53C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91.4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83-4D81-80DC-0224BF0F53C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73.313999999999993</c:v>
                </c:pt>
                <c:pt idx="13">
                  <c:v>13.582999999999998</c:v>
                </c:pt>
                <c:pt idx="14">
                  <c:v>102.613</c:v>
                </c:pt>
                <c:pt idx="15">
                  <c:v>64.693000000000012</c:v>
                </c:pt>
                <c:pt idx="16">
                  <c:v>52.647999999999996</c:v>
                </c:pt>
                <c:pt idx="17">
                  <c:v>68.921000000000006</c:v>
                </c:pt>
                <c:pt idx="18">
                  <c:v>71.068000000000012</c:v>
                </c:pt>
                <c:pt idx="19">
                  <c:v>59.644999999999996</c:v>
                </c:pt>
                <c:pt idx="20">
                  <c:v>69.949999999999989</c:v>
                </c:pt>
                <c:pt idx="21">
                  <c:v>64.593999999999994</c:v>
                </c:pt>
                <c:pt idx="22">
                  <c:v>54.84</c:v>
                </c:pt>
                <c:pt idx="23">
                  <c:v>65.655999999999992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83-4D81-80DC-0224BF0F53C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383-4D81-80DC-0224BF0F53C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383-4D81-80DC-0224BF0F5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106.09</c:v>
                </c:pt>
                <c:pt idx="13">
                  <c:v>108.44</c:v>
                </c:pt>
                <c:pt idx="14">
                  <c:v>115.76</c:v>
                </c:pt>
                <c:pt idx="15">
                  <c:v>125.87</c:v>
                </c:pt>
                <c:pt idx="16">
                  <c:v>149.88</c:v>
                </c:pt>
                <c:pt idx="17">
                  <c:v>146.99</c:v>
                </c:pt>
                <c:pt idx="18">
                  <c:v>157</c:v>
                </c:pt>
                <c:pt idx="19">
                  <c:v>141.35</c:v>
                </c:pt>
                <c:pt idx="20">
                  <c:v>123.12</c:v>
                </c:pt>
                <c:pt idx="21">
                  <c:v>127.25</c:v>
                </c:pt>
                <c:pt idx="22">
                  <c:v>128.1</c:v>
                </c:pt>
                <c:pt idx="23">
                  <c:v>109.62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383-4D81-80DC-0224BF0F5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84.11399999999999</v>
      </c>
      <c r="O4" s="18">
        <v>113.97200000000001</v>
      </c>
      <c r="P4" s="18">
        <v>238.60900000000001</v>
      </c>
      <c r="Q4" s="18">
        <v>66.792999999999992</v>
      </c>
      <c r="R4" s="18">
        <v>54.958999999999996</v>
      </c>
      <c r="S4" s="18">
        <v>79.521000000000015</v>
      </c>
      <c r="T4" s="18">
        <v>78.292000000000002</v>
      </c>
      <c r="U4" s="18">
        <v>61.545000000000002</v>
      </c>
      <c r="V4" s="18">
        <v>70.849999999999994</v>
      </c>
      <c r="W4" s="18">
        <v>64.593999999999994</v>
      </c>
      <c r="X4" s="18">
        <v>54.816000000000003</v>
      </c>
      <c r="Y4" s="18">
        <v>66.156000000000006</v>
      </c>
      <c r="Z4" s="19"/>
      <c r="AA4" s="20">
        <f>SUM(B4:Z4)</f>
        <v>1034.221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106.09</v>
      </c>
      <c r="O7" s="28">
        <v>108.44</v>
      </c>
      <c r="P7" s="28">
        <v>115.76</v>
      </c>
      <c r="Q7" s="28">
        <v>125.87</v>
      </c>
      <c r="R7" s="28">
        <v>149.88</v>
      </c>
      <c r="S7" s="28">
        <v>146.99</v>
      </c>
      <c r="T7" s="28">
        <v>157</v>
      </c>
      <c r="U7" s="28">
        <v>141.35</v>
      </c>
      <c r="V7" s="28">
        <v>123.12</v>
      </c>
      <c r="W7" s="28">
        <v>127.25</v>
      </c>
      <c r="X7" s="28">
        <v>128.1</v>
      </c>
      <c r="Y7" s="28">
        <v>109.62</v>
      </c>
      <c r="Z7" s="29"/>
      <c r="AA7" s="30">
        <f>IF(SUM(B7:Z7)&lt;&gt;0,AVERAGEIF(B7:Z7,"&lt;&gt;"""),"")</f>
        <v>128.28916666666666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21.299999999999997</v>
      </c>
      <c r="R12" s="52">
        <v>15.600000000000001</v>
      </c>
      <c r="S12" s="52">
        <v>17.837000000000003</v>
      </c>
      <c r="T12" s="52">
        <v>16.158000000000001</v>
      </c>
      <c r="U12" s="52">
        <v>11.906000000000001</v>
      </c>
      <c r="V12" s="52">
        <v>33.823999999999998</v>
      </c>
      <c r="W12" s="52">
        <v>30.83</v>
      </c>
      <c r="X12" s="52">
        <v>17.173999999999999</v>
      </c>
      <c r="Y12" s="52">
        <v>30.274000000000001</v>
      </c>
      <c r="Z12" s="53"/>
      <c r="AA12" s="54">
        <f t="shared" si="0"/>
        <v>194.90300000000002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14.436</v>
      </c>
      <c r="O14" s="57">
        <v>56.294000000000004</v>
      </c>
      <c r="P14" s="57">
        <v>5.8000000000000003E-2</v>
      </c>
      <c r="Q14" s="57">
        <v>1.262</v>
      </c>
      <c r="R14" s="57">
        <v>3.0640000000000001</v>
      </c>
      <c r="S14" s="57"/>
      <c r="T14" s="57"/>
      <c r="U14" s="57"/>
      <c r="V14" s="57"/>
      <c r="W14" s="57">
        <v>3.0979999999999999</v>
      </c>
      <c r="X14" s="57">
        <v>3.2240000000000002</v>
      </c>
      <c r="Y14" s="57"/>
      <c r="Z14" s="58"/>
      <c r="AA14" s="59">
        <f t="shared" si="0"/>
        <v>81.436000000000007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14.436</v>
      </c>
      <c r="O16" s="62">
        <f t="shared" si="1"/>
        <v>56.294000000000004</v>
      </c>
      <c r="P16" s="62">
        <f t="shared" si="1"/>
        <v>5.8000000000000003E-2</v>
      </c>
      <c r="Q16" s="62">
        <f t="shared" si="1"/>
        <v>22.561999999999998</v>
      </c>
      <c r="R16" s="62">
        <f t="shared" si="1"/>
        <v>18.664000000000001</v>
      </c>
      <c r="S16" s="62">
        <f t="shared" si="1"/>
        <v>17.837000000000003</v>
      </c>
      <c r="T16" s="62">
        <f t="shared" si="1"/>
        <v>16.158000000000001</v>
      </c>
      <c r="U16" s="62">
        <f t="shared" si="1"/>
        <v>11.906000000000001</v>
      </c>
      <c r="V16" s="62">
        <f t="shared" si="1"/>
        <v>33.823999999999998</v>
      </c>
      <c r="W16" s="62">
        <f t="shared" si="1"/>
        <v>33.927999999999997</v>
      </c>
      <c r="X16" s="62">
        <f t="shared" si="1"/>
        <v>20.398</v>
      </c>
      <c r="Y16" s="62">
        <f t="shared" si="1"/>
        <v>30.274000000000001</v>
      </c>
      <c r="Z16" s="63" t="str">
        <f t="shared" si="1"/>
        <v/>
      </c>
      <c r="AA16" s="64">
        <f>SUM(AA10:AA15)</f>
        <v>276.33900000000006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0.42299999999999999</v>
      </c>
      <c r="O20" s="77">
        <v>1.0529999999999999</v>
      </c>
      <c r="P20" s="77">
        <v>0.42899999999999999</v>
      </c>
      <c r="Q20" s="77">
        <v>3.6139999999999999</v>
      </c>
      <c r="R20" s="77">
        <v>2.9569999999999999</v>
      </c>
      <c r="S20" s="77">
        <v>4.5509999999999993</v>
      </c>
      <c r="T20" s="77">
        <v>0.16600000000000001</v>
      </c>
      <c r="U20" s="77">
        <v>4.2559999999999993</v>
      </c>
      <c r="V20" s="77">
        <v>3.8049999999999997</v>
      </c>
      <c r="W20" s="77">
        <v>1.145</v>
      </c>
      <c r="X20" s="77">
        <v>0.92500000000000004</v>
      </c>
      <c r="Y20" s="77">
        <v>0.114</v>
      </c>
      <c r="Z20" s="78"/>
      <c r="AA20" s="79">
        <f t="shared" si="2"/>
        <v>23.437999999999999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69.254999999999995</v>
      </c>
      <c r="O21" s="81">
        <v>56.625</v>
      </c>
      <c r="P21" s="81">
        <v>70.421999999999997</v>
      </c>
      <c r="Q21" s="81">
        <v>40.617000000000004</v>
      </c>
      <c r="R21" s="81">
        <v>33.338000000000001</v>
      </c>
      <c r="S21" s="81">
        <v>57.133000000000003</v>
      </c>
      <c r="T21" s="81">
        <v>41.968000000000004</v>
      </c>
      <c r="U21" s="81">
        <v>45.382999999999996</v>
      </c>
      <c r="V21" s="81">
        <v>33.221000000000004</v>
      </c>
      <c r="W21" s="81">
        <v>29.520999999999997</v>
      </c>
      <c r="X21" s="81">
        <v>33.193000000000005</v>
      </c>
      <c r="Y21" s="81">
        <v>35.768000000000001</v>
      </c>
      <c r="Z21" s="78"/>
      <c r="AA21" s="79">
        <f t="shared" si="2"/>
        <v>546.44399999999996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69.677999999999997</v>
      </c>
      <c r="O26" s="88">
        <f t="shared" si="3"/>
        <v>57.677999999999997</v>
      </c>
      <c r="P26" s="88">
        <f t="shared" si="3"/>
        <v>70.850999999999999</v>
      </c>
      <c r="Q26" s="88">
        <f t="shared" si="3"/>
        <v>44.231000000000002</v>
      </c>
      <c r="R26" s="88">
        <f t="shared" si="3"/>
        <v>36.295000000000002</v>
      </c>
      <c r="S26" s="88">
        <f t="shared" si="3"/>
        <v>61.684000000000005</v>
      </c>
      <c r="T26" s="88">
        <f t="shared" si="3"/>
        <v>42.134</v>
      </c>
      <c r="U26" s="88">
        <f t="shared" si="3"/>
        <v>49.638999999999996</v>
      </c>
      <c r="V26" s="88">
        <f t="shared" si="3"/>
        <v>37.026000000000003</v>
      </c>
      <c r="W26" s="88">
        <f t="shared" si="3"/>
        <v>30.665999999999997</v>
      </c>
      <c r="X26" s="88">
        <f t="shared" si="3"/>
        <v>34.118000000000002</v>
      </c>
      <c r="Y26" s="88">
        <f t="shared" si="3"/>
        <v>35.881999999999998</v>
      </c>
      <c r="Z26" s="89" t="str">
        <f t="shared" si="3"/>
        <v/>
      </c>
      <c r="AA26" s="90">
        <f>SUM(AA19:AA25)</f>
        <v>569.88199999999995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84.114000000000004</v>
      </c>
      <c r="O30" s="77">
        <v>113.97199999999999</v>
      </c>
      <c r="P30" s="77">
        <v>70.909000000000006</v>
      </c>
      <c r="Q30" s="77">
        <v>66.793000000000006</v>
      </c>
      <c r="R30" s="77">
        <v>54.959000000000003</v>
      </c>
      <c r="S30" s="77">
        <v>79.521000000000001</v>
      </c>
      <c r="T30" s="77">
        <v>58.292000000000002</v>
      </c>
      <c r="U30" s="77">
        <v>61.545000000000002</v>
      </c>
      <c r="V30" s="77">
        <v>70.849999999999994</v>
      </c>
      <c r="W30" s="77">
        <v>64.593999999999994</v>
      </c>
      <c r="X30" s="77">
        <v>54.515999999999998</v>
      </c>
      <c r="Y30" s="77">
        <v>66.156000000000006</v>
      </c>
      <c r="Z30" s="78"/>
      <c r="AA30" s="79">
        <f>SUM(B30:Z30)</f>
        <v>846.221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84.114000000000004</v>
      </c>
      <c r="O32" s="62">
        <f t="shared" si="4"/>
        <v>113.97199999999999</v>
      </c>
      <c r="P32" s="62">
        <f t="shared" si="4"/>
        <v>70.909000000000006</v>
      </c>
      <c r="Q32" s="62">
        <f t="shared" si="4"/>
        <v>66.793000000000006</v>
      </c>
      <c r="R32" s="62">
        <f t="shared" si="4"/>
        <v>54.959000000000003</v>
      </c>
      <c r="S32" s="62">
        <f t="shared" si="4"/>
        <v>79.521000000000001</v>
      </c>
      <c r="T32" s="62">
        <f t="shared" si="4"/>
        <v>58.292000000000002</v>
      </c>
      <c r="U32" s="62">
        <f t="shared" si="4"/>
        <v>61.545000000000002</v>
      </c>
      <c r="V32" s="62">
        <f t="shared" si="4"/>
        <v>70.849999999999994</v>
      </c>
      <c r="W32" s="62">
        <f t="shared" si="4"/>
        <v>64.593999999999994</v>
      </c>
      <c r="X32" s="62">
        <f t="shared" si="4"/>
        <v>54.515999999999998</v>
      </c>
      <c r="Y32" s="62">
        <f t="shared" si="4"/>
        <v>66.156000000000006</v>
      </c>
      <c r="Z32" s="63" t="str">
        <f t="shared" si="4"/>
        <v/>
      </c>
      <c r="AA32" s="64">
        <f>SUM(AA29:AA31)</f>
        <v>846.221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167.7</v>
      </c>
      <c r="Q39" s="99"/>
      <c r="R39" s="99"/>
      <c r="S39" s="99"/>
      <c r="T39" s="99">
        <v>20</v>
      </c>
      <c r="U39" s="99"/>
      <c r="V39" s="99"/>
      <c r="W39" s="99"/>
      <c r="X39" s="99">
        <v>0.3</v>
      </c>
      <c r="Y39" s="99"/>
      <c r="Z39" s="100"/>
      <c r="AA39" s="79">
        <f t="shared" si="5"/>
        <v>188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167.7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0.3</v>
      </c>
      <c r="Y40" s="88">
        <f t="shared" si="6"/>
        <v>0</v>
      </c>
      <c r="Z40" s="89" t="str">
        <f t="shared" si="6"/>
        <v/>
      </c>
      <c r="AA40" s="90">
        <f t="shared" si="5"/>
        <v>188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167.7</v>
      </c>
      <c r="Q47" s="99"/>
      <c r="R47" s="99"/>
      <c r="S47" s="99"/>
      <c r="T47" s="99">
        <v>20</v>
      </c>
      <c r="U47" s="99"/>
      <c r="V47" s="99"/>
      <c r="W47" s="99"/>
      <c r="X47" s="99">
        <v>0.3</v>
      </c>
      <c r="Y47" s="99"/>
      <c r="Z47" s="100"/>
      <c r="AA47" s="79">
        <f t="shared" si="7"/>
        <v>188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167.7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0.3</v>
      </c>
      <c r="Y49" s="88">
        <f t="shared" si="8"/>
        <v>0</v>
      </c>
      <c r="Z49" s="89" t="str">
        <f t="shared" si="8"/>
        <v/>
      </c>
      <c r="AA49" s="90">
        <f t="shared" si="7"/>
        <v>188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84.114000000000004</v>
      </c>
      <c r="O52" s="88">
        <f t="shared" si="10"/>
        <v>113.97200000000001</v>
      </c>
      <c r="P52" s="88">
        <f t="shared" si="10"/>
        <v>238.60899999999998</v>
      </c>
      <c r="Q52" s="88">
        <f t="shared" si="10"/>
        <v>66.793000000000006</v>
      </c>
      <c r="R52" s="88">
        <f t="shared" si="10"/>
        <v>54.959000000000003</v>
      </c>
      <c r="S52" s="88">
        <f t="shared" si="10"/>
        <v>79.521000000000015</v>
      </c>
      <c r="T52" s="88">
        <f t="shared" si="10"/>
        <v>78.292000000000002</v>
      </c>
      <c r="U52" s="88">
        <f t="shared" si="10"/>
        <v>61.544999999999995</v>
      </c>
      <c r="V52" s="88">
        <f t="shared" si="10"/>
        <v>70.849999999999994</v>
      </c>
      <c r="W52" s="88">
        <f t="shared" si="10"/>
        <v>64.593999999999994</v>
      </c>
      <c r="X52" s="88">
        <f t="shared" si="10"/>
        <v>54.816000000000003</v>
      </c>
      <c r="Y52" s="88">
        <f t="shared" si="10"/>
        <v>66.156000000000006</v>
      </c>
      <c r="Z52" s="89" t="str">
        <f t="shared" si="10"/>
        <v/>
      </c>
      <c r="AA52" s="104">
        <f>SUM(B52:Z52)</f>
        <v>1034.221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84.114000000000004</v>
      </c>
      <c r="O4" s="18">
        <v>113.983</v>
      </c>
      <c r="P4" s="18">
        <v>238.613</v>
      </c>
      <c r="Q4" s="18">
        <v>66.793000000000006</v>
      </c>
      <c r="R4" s="18">
        <v>54.958999999999996</v>
      </c>
      <c r="S4" s="18">
        <v>79.521000000000001</v>
      </c>
      <c r="T4" s="18">
        <v>78.278000000000006</v>
      </c>
      <c r="U4" s="18">
        <v>61.545000000000002</v>
      </c>
      <c r="V4" s="18">
        <v>70.849999999999994</v>
      </c>
      <c r="W4" s="18">
        <v>64.593999999999994</v>
      </c>
      <c r="X4" s="18">
        <v>54.84</v>
      </c>
      <c r="Y4" s="18">
        <v>66.155999999999992</v>
      </c>
      <c r="Z4" s="19"/>
      <c r="AA4" s="20">
        <f>SUM(B4:Z4)</f>
        <v>1034.2460000000001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106.09</v>
      </c>
      <c r="O7" s="28">
        <v>108.44</v>
      </c>
      <c r="P7" s="28">
        <v>115.76</v>
      </c>
      <c r="Q7" s="28">
        <v>125.87</v>
      </c>
      <c r="R7" s="28">
        <v>149.88</v>
      </c>
      <c r="S7" s="28">
        <v>146.99</v>
      </c>
      <c r="T7" s="28">
        <v>157</v>
      </c>
      <c r="U7" s="28">
        <v>141.35</v>
      </c>
      <c r="V7" s="28">
        <v>123.12</v>
      </c>
      <c r="W7" s="28">
        <v>127.25</v>
      </c>
      <c r="X7" s="28">
        <v>128.1</v>
      </c>
      <c r="Y7" s="28">
        <v>109.62</v>
      </c>
      <c r="Z7" s="29"/>
      <c r="AA7" s="30">
        <f>IF(SUM(B7:Z7)&lt;&gt;0,AVERAGEIF(B7:Z7,"&lt;&gt;"""),"")</f>
        <v>128.28916666666666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73.313999999999993</v>
      </c>
      <c r="O14" s="57">
        <v>13.582999999999998</v>
      </c>
      <c r="P14" s="57">
        <v>102.613</v>
      </c>
      <c r="Q14" s="57">
        <v>64.693000000000012</v>
      </c>
      <c r="R14" s="57">
        <v>52.647999999999996</v>
      </c>
      <c r="S14" s="57">
        <v>68.921000000000006</v>
      </c>
      <c r="T14" s="57">
        <v>71.068000000000012</v>
      </c>
      <c r="U14" s="57">
        <v>59.644999999999996</v>
      </c>
      <c r="V14" s="57">
        <v>69.949999999999989</v>
      </c>
      <c r="W14" s="57">
        <v>64.593999999999994</v>
      </c>
      <c r="X14" s="57">
        <v>54.84</v>
      </c>
      <c r="Y14" s="57">
        <v>65.655999999999992</v>
      </c>
      <c r="Z14" s="58"/>
      <c r="AA14" s="59">
        <f t="shared" si="0"/>
        <v>761.52499999999998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73.313999999999993</v>
      </c>
      <c r="O16" s="62">
        <f t="shared" si="1"/>
        <v>13.582999999999998</v>
      </c>
      <c r="P16" s="62">
        <f t="shared" si="1"/>
        <v>102.613</v>
      </c>
      <c r="Q16" s="62">
        <f t="shared" si="1"/>
        <v>64.693000000000012</v>
      </c>
      <c r="R16" s="62">
        <f t="shared" si="1"/>
        <v>52.647999999999996</v>
      </c>
      <c r="S16" s="62">
        <f t="shared" si="1"/>
        <v>68.921000000000006</v>
      </c>
      <c r="T16" s="62">
        <f t="shared" si="1"/>
        <v>71.068000000000012</v>
      </c>
      <c r="U16" s="62">
        <f t="shared" si="1"/>
        <v>59.644999999999996</v>
      </c>
      <c r="V16" s="62">
        <f t="shared" si="1"/>
        <v>69.949999999999989</v>
      </c>
      <c r="W16" s="62">
        <f t="shared" si="1"/>
        <v>64.593999999999994</v>
      </c>
      <c r="X16" s="62">
        <f t="shared" si="1"/>
        <v>54.84</v>
      </c>
      <c r="Y16" s="62">
        <f t="shared" si="1"/>
        <v>65.655999999999992</v>
      </c>
      <c r="Z16" s="63" t="str">
        <f t="shared" si="1"/>
        <v/>
      </c>
      <c r="AA16" s="64">
        <f>SUM(AA10:AA15)</f>
        <v>761.52499999999998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5.5</v>
      </c>
      <c r="O20" s="77">
        <v>4</v>
      </c>
      <c r="P20" s="77">
        <v>136</v>
      </c>
      <c r="Q20" s="77">
        <v>2.1</v>
      </c>
      <c r="R20" s="77"/>
      <c r="S20" s="77">
        <v>5.4</v>
      </c>
      <c r="T20" s="77">
        <v>5.1360000000000001</v>
      </c>
      <c r="U20" s="77">
        <v>1.9</v>
      </c>
      <c r="V20" s="77">
        <v>0.9</v>
      </c>
      <c r="W20" s="77"/>
      <c r="X20" s="77"/>
      <c r="Y20" s="77">
        <v>0.5</v>
      </c>
      <c r="Z20" s="78"/>
      <c r="AA20" s="79">
        <f t="shared" si="2"/>
        <v>161.43600000000001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</v>
      </c>
      <c r="O21" s="81">
        <v>5</v>
      </c>
      <c r="P21" s="81"/>
      <c r="Q21" s="81"/>
      <c r="R21" s="81">
        <v>2.3109999999999999</v>
      </c>
      <c r="S21" s="81">
        <v>5.2</v>
      </c>
      <c r="T21" s="81">
        <v>2.0739999999999998</v>
      </c>
      <c r="U21" s="81"/>
      <c r="V21" s="81"/>
      <c r="W21" s="81"/>
      <c r="X21" s="81"/>
      <c r="Y21" s="81"/>
      <c r="Z21" s="78"/>
      <c r="AA21" s="79">
        <f t="shared" si="2"/>
        <v>19.784999999999997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10.7</v>
      </c>
      <c r="O26" s="88">
        <f t="shared" si="3"/>
        <v>9</v>
      </c>
      <c r="P26" s="88">
        <f t="shared" si="3"/>
        <v>136</v>
      </c>
      <c r="Q26" s="88">
        <f t="shared" si="3"/>
        <v>2.1</v>
      </c>
      <c r="R26" s="88">
        <f t="shared" si="3"/>
        <v>2.3109999999999999</v>
      </c>
      <c r="S26" s="88">
        <f t="shared" si="3"/>
        <v>10.600000000000001</v>
      </c>
      <c r="T26" s="88">
        <f t="shared" si="3"/>
        <v>7.21</v>
      </c>
      <c r="U26" s="88">
        <f t="shared" si="3"/>
        <v>1.9</v>
      </c>
      <c r="V26" s="88">
        <f t="shared" si="3"/>
        <v>0.9</v>
      </c>
      <c r="W26" s="88">
        <f t="shared" si="3"/>
        <v>0</v>
      </c>
      <c r="X26" s="88">
        <f t="shared" si="3"/>
        <v>0</v>
      </c>
      <c r="Y26" s="88">
        <f t="shared" si="3"/>
        <v>0.5</v>
      </c>
      <c r="Z26" s="89" t="str">
        <f t="shared" si="3"/>
        <v/>
      </c>
      <c r="AA26" s="90">
        <f>SUM(AA19:AA25)</f>
        <v>181.221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84.013999999999996</v>
      </c>
      <c r="O30" s="77">
        <v>22.582999999999998</v>
      </c>
      <c r="P30" s="77">
        <v>238.613</v>
      </c>
      <c r="Q30" s="77">
        <v>66.793000000000006</v>
      </c>
      <c r="R30" s="77">
        <v>54.959000000000003</v>
      </c>
      <c r="S30" s="77">
        <v>79.521000000000001</v>
      </c>
      <c r="T30" s="77">
        <v>78.278000000000006</v>
      </c>
      <c r="U30" s="77">
        <v>61.545000000000002</v>
      </c>
      <c r="V30" s="77">
        <v>70.849999999999994</v>
      </c>
      <c r="W30" s="77">
        <v>64.593999999999994</v>
      </c>
      <c r="X30" s="77">
        <v>54.84</v>
      </c>
      <c r="Y30" s="77">
        <v>66.156000000000006</v>
      </c>
      <c r="Z30" s="78"/>
      <c r="AA30" s="79">
        <f>SUM(B30:Z30)</f>
        <v>942.74600000000009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84.013999999999996</v>
      </c>
      <c r="O32" s="62">
        <f t="shared" si="4"/>
        <v>22.582999999999998</v>
      </c>
      <c r="P32" s="62">
        <f t="shared" si="4"/>
        <v>238.613</v>
      </c>
      <c r="Q32" s="62">
        <f t="shared" si="4"/>
        <v>66.793000000000006</v>
      </c>
      <c r="R32" s="62">
        <f t="shared" si="4"/>
        <v>54.959000000000003</v>
      </c>
      <c r="S32" s="62">
        <f t="shared" si="4"/>
        <v>79.521000000000001</v>
      </c>
      <c r="T32" s="62">
        <f t="shared" si="4"/>
        <v>78.278000000000006</v>
      </c>
      <c r="U32" s="62">
        <f t="shared" si="4"/>
        <v>61.545000000000002</v>
      </c>
      <c r="V32" s="62">
        <f t="shared" si="4"/>
        <v>70.849999999999994</v>
      </c>
      <c r="W32" s="62">
        <f t="shared" si="4"/>
        <v>64.593999999999994</v>
      </c>
      <c r="X32" s="62">
        <f t="shared" si="4"/>
        <v>54.84</v>
      </c>
      <c r="Y32" s="62">
        <f t="shared" si="4"/>
        <v>66.156000000000006</v>
      </c>
      <c r="Z32" s="63" t="str">
        <f t="shared" si="4"/>
        <v/>
      </c>
      <c r="AA32" s="64">
        <f>SUM(AA29:AA31)</f>
        <v>942.74600000000009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0.1</v>
      </c>
      <c r="O39" s="99">
        <v>91.4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91.5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0.1</v>
      </c>
      <c r="O40" s="88">
        <f t="shared" si="6"/>
        <v>91.4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0.1</v>
      </c>
      <c r="O47" s="99">
        <v>91.4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91.5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0.1</v>
      </c>
      <c r="O49" s="88">
        <f t="shared" si="8"/>
        <v>91.4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91.5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84.11399999999999</v>
      </c>
      <c r="O52" s="88">
        <f t="shared" si="10"/>
        <v>113.983</v>
      </c>
      <c r="P52" s="88">
        <f t="shared" si="10"/>
        <v>238.613</v>
      </c>
      <c r="Q52" s="88">
        <f t="shared" si="10"/>
        <v>66.793000000000006</v>
      </c>
      <c r="R52" s="88">
        <f t="shared" si="10"/>
        <v>54.958999999999996</v>
      </c>
      <c r="S52" s="88">
        <f t="shared" si="10"/>
        <v>79.521000000000015</v>
      </c>
      <c r="T52" s="88">
        <f t="shared" si="10"/>
        <v>78.278000000000006</v>
      </c>
      <c r="U52" s="88">
        <f t="shared" si="10"/>
        <v>61.544999999999995</v>
      </c>
      <c r="V52" s="88">
        <f t="shared" si="10"/>
        <v>70.849999999999994</v>
      </c>
      <c r="W52" s="88">
        <f t="shared" si="10"/>
        <v>64.593999999999994</v>
      </c>
      <c r="X52" s="88">
        <f t="shared" si="10"/>
        <v>54.84</v>
      </c>
      <c r="Y52" s="88">
        <f t="shared" si="10"/>
        <v>66.155999999999992</v>
      </c>
      <c r="Z52" s="89" t="str">
        <f t="shared" si="10"/>
        <v/>
      </c>
      <c r="AA52" s="104">
        <f>SUM(B52:Z52)</f>
        <v>1034.2460000000001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0.1</v>
      </c>
      <c r="O4" s="18">
        <v>91.4</v>
      </c>
      <c r="P4" s="18">
        <v>-167.7</v>
      </c>
      <c r="Q4" s="18"/>
      <c r="R4" s="18"/>
      <c r="S4" s="18"/>
      <c r="T4" s="18">
        <v>-20</v>
      </c>
      <c r="U4" s="18"/>
      <c r="V4" s="18"/>
      <c r="W4" s="18"/>
      <c r="X4" s="18">
        <v>-0.3</v>
      </c>
      <c r="Y4" s="18"/>
      <c r="Z4" s="19"/>
      <c r="AA4" s="111">
        <f>SUM(B4:Z4)</f>
        <v>-96.499999999999986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106.09</v>
      </c>
      <c r="O7" s="117">
        <v>108.44</v>
      </c>
      <c r="P7" s="117">
        <v>115.76</v>
      </c>
      <c r="Q7" s="117">
        <v>125.87</v>
      </c>
      <c r="R7" s="117">
        <v>149.88</v>
      </c>
      <c r="S7" s="117">
        <v>146.99</v>
      </c>
      <c r="T7" s="117">
        <v>157</v>
      </c>
      <c r="U7" s="117">
        <v>141.35</v>
      </c>
      <c r="V7" s="117">
        <v>123.12</v>
      </c>
      <c r="W7" s="117">
        <v>127.25</v>
      </c>
      <c r="X7" s="117">
        <v>128.1</v>
      </c>
      <c r="Y7" s="117">
        <v>109.62</v>
      </c>
      <c r="Z7" s="118"/>
      <c r="AA7" s="119">
        <f>IF(SUM(B7:Z7)&lt;&gt;0,AVERAGEIF(B7:Z7,"&lt;&gt;"""),"")</f>
        <v>128.28916666666666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167.7</v>
      </c>
      <c r="Q15" s="133"/>
      <c r="R15" s="133"/>
      <c r="S15" s="133"/>
      <c r="T15" s="133">
        <v>20</v>
      </c>
      <c r="U15" s="133"/>
      <c r="V15" s="133"/>
      <c r="W15" s="133"/>
      <c r="X15" s="133">
        <v>0.3</v>
      </c>
      <c r="Y15" s="133"/>
      <c r="Z15" s="131"/>
      <c r="AA15" s="132">
        <f t="shared" si="0"/>
        <v>188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167.7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0.3</v>
      </c>
      <c r="Y16" s="135">
        <f t="shared" si="1"/>
        <v>0</v>
      </c>
      <c r="Z16" s="136" t="str">
        <f t="shared" si="1"/>
        <v/>
      </c>
      <c r="AA16" s="90">
        <f t="shared" si="0"/>
        <v>188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0.1</v>
      </c>
      <c r="O23" s="133">
        <v>91.4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91.5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0.1</v>
      </c>
      <c r="O24" s="135">
        <f t="shared" si="3"/>
        <v>91.4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2024-12-27T09:28:03Z</dcterms:created>
  <dcterms:modified xsi:type="dcterms:W3CDTF">2024-12-27T09:28:05Z</dcterms:modified>
</cp:coreProperties>
</file>