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<sst xmlns="http://schemas.openxmlformats.org/spreadsheetml/2006/main" count="119" uniqueCount="54">
  <si>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26/12/2024 11:26:01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</si>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</sst>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39-4739-9E10-956B806404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39-4739-9E10-956B806404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2.4049999999999998</c:v>
                </c:pt>
                <c:pt idx="18">
                  <c:v>2.5550000000000002</c:v>
                </c:pt>
                <c:pt idx="19">
                  <c:v>2.0790000000000002</c:v>
                </c:pt>
                <c:pt idx="20">
                  <c:v>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39-4739-9E10-956B806404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6.9429999999999996</c:v>
                </c:pt>
                <c:pt idx="13">
                  <c:v>5.22</c:v>
                </c:pt>
                <c:pt idx="14">
                  <c:v>4.3159999999999998</c:v>
                </c:pt>
                <c:pt idx="15">
                  <c:v>0.44600000000000001</c:v>
                </c:pt>
                <c:pt idx="16">
                  <c:v>0.71899999999999997</c:v>
                </c:pt>
                <c:pt idx="17">
                  <c:v>23.637999999999998</c:v>
                </c:pt>
                <c:pt idx="18">
                  <c:v>22.643999999999998</c:v>
                </c:pt>
                <c:pt idx="19">
                  <c:v>19.326000000000001</c:v>
                </c:pt>
                <c:pt idx="20">
                  <c:v>16.23</c:v>
                </c:pt>
                <c:pt idx="21">
                  <c:v>2.774</c:v>
                </c:pt>
                <c:pt idx="22">
                  <c:v>1.2270000000000001</c:v>
                </c:pt>
                <c:pt idx="23">
                  <c:v>18.032999999999998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39-4739-9E10-956B806404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39-4739-9E10-956B806404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39-4739-9E10-956B806404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39-4739-9E10-956B806404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39-4739-9E10-956B806404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39-4739-9E10-956B806404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36.415999999999997</c:v>
                </c:pt>
                <c:pt idx="13">
                  <c:v>27.673999999999999</c:v>
                </c:pt>
                <c:pt idx="14">
                  <c:v>24.891999999999999</c:v>
                </c:pt>
                <c:pt idx="15">
                  <c:v>27.420999999999999</c:v>
                </c:pt>
                <c:pt idx="16">
                  <c:v>35.509</c:v>
                </c:pt>
                <c:pt idx="21">
                  <c:v>8.0079999999999991</c:v>
                </c:pt>
                <c:pt idx="22">
                  <c:v>16.225000000000001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39-4739-9E10-956B806404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39-4739-9E10-956B806404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1.6869999999999998</c:v>
                </c:pt>
                <c:pt idx="13">
                  <c:v>3.8540000000000001</c:v>
                </c:pt>
                <c:pt idx="14">
                  <c:v>0.38200000000000001</c:v>
                </c:pt>
                <c:pt idx="15">
                  <c:v>0.98399999999999999</c:v>
                </c:pt>
                <c:pt idx="16">
                  <c:v>0.65500000000000003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39-4739-9E10-956B806404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39-4739-9E10-956B806404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39-4739-9E10-956B80640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100.93</c:v>
                </c:pt>
                <c:pt idx="13">
                  <c:v>99</c:v>
                </c:pt>
                <c:pt idx="14">
                  <c:v>99</c:v>
                </c:pt>
                <c:pt idx="15">
                  <c:v>110.78</c:v>
                </c:pt>
                <c:pt idx="16">
                  <c:v>108.84</c:v>
                </c:pt>
                <c:pt idx="17">
                  <c:v>106.65</c:v>
                </c:pt>
                <c:pt idx="18">
                  <c:v>113.06</c:v>
                </c:pt>
                <c:pt idx="19">
                  <c:v>109.06</c:v>
                </c:pt>
                <c:pt idx="20">
                  <c:v>103.63</c:v>
                </c:pt>
                <c:pt idx="21">
                  <c:v>107</c:v>
                </c:pt>
                <c:pt idx="22">
                  <c:v>114.78</c:v>
                </c:pt>
                <c:pt idx="23">
                  <c:v>105.39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39-4739-9E10-956B80640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2E-486C-A0D7-8194D277C6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</c:v>
                </c:pt>
                <c:pt idx="16">
                  <c:v>2.95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2E-486C-A0D7-8194D277C6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0.9</c:v>
                </c:pt>
                <c:pt idx="14">
                  <c:v>0.5</c:v>
                </c:pt>
                <c:pt idx="15">
                  <c:v>2.3010000000000002</c:v>
                </c:pt>
                <c:pt idx="16">
                  <c:v>2.0409999999999999</c:v>
                </c:pt>
                <c:pt idx="17">
                  <c:v>10.5</c:v>
                </c:pt>
                <c:pt idx="18">
                  <c:v>7.2709999999999999</c:v>
                </c:pt>
                <c:pt idx="19">
                  <c:v>10.5</c:v>
                </c:pt>
                <c:pt idx="20">
                  <c:v>10.5</c:v>
                </c:pt>
                <c:pt idx="22">
                  <c:v>0.6</c:v>
                </c:pt>
                <c:pt idx="23">
                  <c:v>5.1049999999999995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2E-486C-A0D7-8194D277C6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2</c:v>
                </c:pt>
                <c:pt idx="15">
                  <c:v>8.0730000000000004</c:v>
                </c:pt>
                <c:pt idx="16">
                  <c:v>5.8879999999999999</c:v>
                </c:pt>
                <c:pt idx="20">
                  <c:v>0.3</c:v>
                </c:pt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E-486C-A0D7-8194D277C6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2E-486C-A0D7-8194D277C6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2E-486C-A0D7-8194D277C6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2E-486C-A0D7-8194D277C6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2E-486C-A0D7-8194D277C6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2E-486C-A0D7-8194D277C6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32E-486C-A0D7-8194D277C6E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2E-486C-A0D7-8194D277C6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45.045999999999999</c:v>
                </c:pt>
                <c:pt idx="13">
                  <c:v>33.847999999999999</c:v>
                </c:pt>
                <c:pt idx="14">
                  <c:v>29.090000000000003</c:v>
                </c:pt>
                <c:pt idx="15">
                  <c:v>17.476999999999997</c:v>
                </c:pt>
                <c:pt idx="16">
                  <c:v>26.004000000000001</c:v>
                </c:pt>
                <c:pt idx="17">
                  <c:v>12.542999999999999</c:v>
                </c:pt>
                <c:pt idx="18">
                  <c:v>15.927999999999999</c:v>
                </c:pt>
                <c:pt idx="19">
                  <c:v>8.9049999999999994</c:v>
                </c:pt>
                <c:pt idx="20">
                  <c:v>6.35</c:v>
                </c:pt>
                <c:pt idx="21">
                  <c:v>10.782</c:v>
                </c:pt>
                <c:pt idx="22">
                  <c:v>15.151999999999999</c:v>
                </c:pt>
                <c:pt idx="23">
                  <c:v>12.928000000000003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2E-486C-A0D7-8194D277C6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2E-486C-A0D7-8194D277C6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2E-486C-A0D7-8194D277C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100.93</c:v>
                </c:pt>
                <c:pt idx="13">
                  <c:v>99</c:v>
                </c:pt>
                <c:pt idx="14">
                  <c:v>99</c:v>
                </c:pt>
                <c:pt idx="15">
                  <c:v>110.78</c:v>
                </c:pt>
                <c:pt idx="16">
                  <c:v>108.84</c:v>
                </c:pt>
                <c:pt idx="17">
                  <c:v>106.65</c:v>
                </c:pt>
                <c:pt idx="18">
                  <c:v>113.06</c:v>
                </c:pt>
                <c:pt idx="19">
                  <c:v>109.06</c:v>
                </c:pt>
                <c:pt idx="20">
                  <c:v>103.63</c:v>
                </c:pt>
                <c:pt idx="21">
                  <c:v>107</c:v>
                </c:pt>
                <c:pt idx="22">
                  <c:v>114.78</c:v>
                </c:pt>
                <c:pt idx="23">
                  <c:v>105.39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2E-486C-A0D7-8194D277C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45.045999999999999</v>
      </c>
      <c r="O4" s="18">
        <v>36.747999999999998</v>
      </c>
      <c r="P4" s="18">
        <v>29.589999999999996</v>
      </c>
      <c r="Q4" s="18">
        <v>28.851000000000003</v>
      </c>
      <c r="R4" s="18">
        <v>36.883000000000003</v>
      </c>
      <c r="S4" s="18">
        <v>26.042999999999999</v>
      </c>
      <c r="T4" s="18">
        <v>25.198999999999998</v>
      </c>
      <c r="U4" s="18">
        <v>21.405000000000001</v>
      </c>
      <c r="V4" s="18">
        <v>18.149999999999999</v>
      </c>
      <c r="W4" s="18">
        <v>10.782</v>
      </c>
      <c r="X4" s="18">
        <v>17.451999999999998</v>
      </c>
      <c r="Y4" s="18">
        <v>18.032999999999998</v>
      </c>
      <c r="Z4" s="19"/>
      <c r="AA4" s="20">
        <f>SUM(B4:Z4)</f>
        <v>314.18200000000002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100.93</v>
      </c>
      <c r="O7" s="28">
        <v>99</v>
      </c>
      <c r="P7" s="28">
        <v>99</v>
      </c>
      <c r="Q7" s="28">
        <v>110.78</v>
      </c>
      <c r="R7" s="28">
        <v>108.84</v>
      </c>
      <c r="S7" s="28">
        <v>106.65</v>
      </c>
      <c r="T7" s="28">
        <v>113.06</v>
      </c>
      <c r="U7" s="28">
        <v>109.06</v>
      </c>
      <c r="V7" s="28">
        <v>103.63</v>
      </c>
      <c r="W7" s="28">
        <v>107</v>
      </c>
      <c r="X7" s="28">
        <v>114.78</v>
      </c>
      <c r="Y7" s="28">
        <v>105.39</v>
      </c>
      <c r="Z7" s="29"/>
      <c r="AA7" s="30">
        <f>IF(SUM(B7:Z7)&lt;&gt;0,AVERAGEIF(B7:Z7,"&lt;&gt;"""),"")</f>
        <v>106.50999999999999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36.415999999999997</v>
      </c>
      <c r="O12" s="52">
        <v>27.673999999999999</v>
      </c>
      <c r="P12" s="52">
        <v>24.891999999999999</v>
      </c>
      <c r="Q12" s="52">
        <v>27.420999999999999</v>
      </c>
      <c r="R12" s="52">
        <v>35.509</v>
      </c>
      <c r="S12" s="52"/>
      <c r="T12" s="52"/>
      <c r="U12" s="52"/>
      <c r="V12" s="52"/>
      <c r="W12" s="52">
        <v>8.0079999999999991</v>
      </c>
      <c r="X12" s="52">
        <v>16.225000000000001</v>
      </c>
      <c r="Y12" s="52"/>
      <c r="Z12" s="53"/>
      <c r="AA12" s="54">
        <f t="shared" si="0"/>
        <v>176.14499999999998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1.6869999999999998</v>
      </c>
      <c r="O14" s="57">
        <v>3.8540000000000001</v>
      </c>
      <c r="P14" s="57">
        <v>0.38200000000000001</v>
      </c>
      <c r="Q14" s="57">
        <v>0.98399999999999999</v>
      </c>
      <c r="R14" s="57">
        <v>0.65500000000000003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7.5620000000000003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38.102999999999994</v>
      </c>
      <c r="O16" s="62">
        <f t="shared" si="1"/>
        <v>31.527999999999999</v>
      </c>
      <c r="P16" s="62">
        <f t="shared" si="1"/>
        <v>25.274000000000001</v>
      </c>
      <c r="Q16" s="62">
        <f t="shared" si="1"/>
        <v>28.405000000000001</v>
      </c>
      <c r="R16" s="62">
        <f t="shared" si="1"/>
        <v>36.164000000000001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8.0079999999999991</v>
      </c>
      <c r="X16" s="62">
        <f t="shared" si="1"/>
        <v>16.225000000000001</v>
      </c>
      <c r="Y16" s="62">
        <f t="shared" si="1"/>
        <v>0</v>
      </c>
      <c r="Z16" s="63" t="str">
        <f t="shared" si="1"/>
        <v/>
      </c>
      <c r="AA16" s="64">
        <f>SUM(AA10:AA15)</f>
        <v>183.70699999999999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2.4049999999999998</v>
      </c>
      <c r="T20" s="77">
        <v>2.5550000000000002</v>
      </c>
      <c r="U20" s="77">
        <v>2.0790000000000002</v>
      </c>
      <c r="V20" s="77">
        <v>1.92</v>
      </c>
      <c r="W20" s="77"/>
      <c r="X20" s="77"/>
      <c r="Y20" s="77"/>
      <c r="Z20" s="78"/>
      <c r="AA20" s="79">
        <f t="shared" si="2"/>
        <v>8.9589999999999996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6.9429999999999996</v>
      </c>
      <c r="O21" s="81">
        <v>5.22</v>
      </c>
      <c r="P21" s="81">
        <v>4.3159999999999998</v>
      </c>
      <c r="Q21" s="81">
        <v>0.44600000000000001</v>
      </c>
      <c r="R21" s="81">
        <v>0.71899999999999997</v>
      </c>
      <c r="S21" s="81">
        <v>23.637999999999998</v>
      </c>
      <c r="T21" s="81">
        <v>22.643999999999998</v>
      </c>
      <c r="U21" s="81">
        <v>19.326000000000001</v>
      </c>
      <c r="V21" s="81">
        <v>16.23</v>
      </c>
      <c r="W21" s="81">
        <v>2.774</v>
      </c>
      <c r="X21" s="81">
        <v>1.2270000000000001</v>
      </c>
      <c r="Y21" s="81">
        <v>18.032999999999998</v>
      </c>
      <c r="Z21" s="78"/>
      <c r="AA21" s="79">
        <f t="shared" si="2"/>
        <v>121.51600000000001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6.9429999999999996</v>
      </c>
      <c r="O26" s="88">
        <f t="shared" si="3"/>
        <v>5.22</v>
      </c>
      <c r="P26" s="88">
        <f t="shared" si="3"/>
        <v>4.3159999999999998</v>
      </c>
      <c r="Q26" s="88">
        <f t="shared" si="3"/>
        <v>0.44600000000000001</v>
      </c>
      <c r="R26" s="88">
        <f t="shared" si="3"/>
        <v>0.71899999999999997</v>
      </c>
      <c r="S26" s="88">
        <f t="shared" si="3"/>
        <v>26.042999999999999</v>
      </c>
      <c r="T26" s="88">
        <f t="shared" si="3"/>
        <v>25.198999999999998</v>
      </c>
      <c r="U26" s="88">
        <f t="shared" si="3"/>
        <v>21.405000000000001</v>
      </c>
      <c r="V26" s="88">
        <f t="shared" si="3"/>
        <v>18.149999999999999</v>
      </c>
      <c r="W26" s="88">
        <f t="shared" si="3"/>
        <v>2.774</v>
      </c>
      <c r="X26" s="88">
        <f t="shared" si="3"/>
        <v>1.2270000000000001</v>
      </c>
      <c r="Y26" s="88">
        <f t="shared" si="3"/>
        <v>18.032999999999998</v>
      </c>
      <c r="Z26" s="89" t="str">
        <f t="shared" si="3"/>
        <v/>
      </c>
      <c r="AA26" s="90">
        <f>SUM(AA19:AA25)</f>
        <v>130.47499999999999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45.045999999999999</v>
      </c>
      <c r="O30" s="77">
        <v>36.747999999999998</v>
      </c>
      <c r="P30" s="77">
        <v>29.59</v>
      </c>
      <c r="Q30" s="77">
        <v>28.850999999999999</v>
      </c>
      <c r="R30" s="77">
        <v>36.883000000000003</v>
      </c>
      <c r="S30" s="77">
        <v>26.042999999999999</v>
      </c>
      <c r="T30" s="77">
        <v>25.199000000000002</v>
      </c>
      <c r="U30" s="77">
        <v>21.405000000000001</v>
      </c>
      <c r="V30" s="77">
        <v>18.149999999999999</v>
      </c>
      <c r="W30" s="77">
        <v>10.782</v>
      </c>
      <c r="X30" s="77">
        <v>17.452000000000002</v>
      </c>
      <c r="Y30" s="77">
        <v>18.033000000000001</v>
      </c>
      <c r="Z30" s="78"/>
      <c r="AA30" s="79">
        <f>SUM(B30:Z30)</f>
        <v>314.18200000000002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45.045999999999999</v>
      </c>
      <c r="O32" s="62">
        <f t="shared" si="4"/>
        <v>36.747999999999998</v>
      </c>
      <c r="P32" s="62">
        <f t="shared" si="4"/>
        <v>29.59</v>
      </c>
      <c r="Q32" s="62">
        <f t="shared" si="4"/>
        <v>28.850999999999999</v>
      </c>
      <c r="R32" s="62">
        <f t="shared" si="4"/>
        <v>36.883000000000003</v>
      </c>
      <c r="S32" s="62">
        <f t="shared" si="4"/>
        <v>26.042999999999999</v>
      </c>
      <c r="T32" s="62">
        <f t="shared" si="4"/>
        <v>25.199000000000002</v>
      </c>
      <c r="U32" s="62">
        <f t="shared" si="4"/>
        <v>21.405000000000001</v>
      </c>
      <c r="V32" s="62">
        <f t="shared" si="4"/>
        <v>18.149999999999999</v>
      </c>
      <c r="W32" s="62">
        <f t="shared" si="4"/>
        <v>10.782</v>
      </c>
      <c r="X32" s="62">
        <f t="shared" si="4"/>
        <v>17.452000000000002</v>
      </c>
      <c r="Y32" s="62">
        <f t="shared" si="4"/>
        <v>18.033000000000001</v>
      </c>
      <c r="Z32" s="63" t="str">
        <f t="shared" si="4"/>
        <v/>
      </c>
      <c r="AA32" s="64">
        <f>SUM(AA29:AA31)</f>
        <v>314.18200000000002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45.045999999999992</v>
      </c>
      <c r="O52" s="88">
        <f t="shared" si="10"/>
        <v>36.747999999999998</v>
      </c>
      <c r="P52" s="88">
        <f t="shared" si="10"/>
        <v>29.59</v>
      </c>
      <c r="Q52" s="88">
        <f t="shared" si="10"/>
        <v>28.851000000000003</v>
      </c>
      <c r="R52" s="88">
        <f t="shared" si="10"/>
        <v>36.883000000000003</v>
      </c>
      <c r="S52" s="88">
        <f t="shared" si="10"/>
        <v>26.042999999999999</v>
      </c>
      <c r="T52" s="88">
        <f t="shared" si="10"/>
        <v>25.198999999999998</v>
      </c>
      <c r="U52" s="88">
        <f t="shared" si="10"/>
        <v>21.405000000000001</v>
      </c>
      <c r="V52" s="88">
        <f t="shared" si="10"/>
        <v>18.149999999999999</v>
      </c>
      <c r="W52" s="88">
        <f t="shared" si="10"/>
        <v>10.782</v>
      </c>
      <c r="X52" s="88">
        <f t="shared" si="10"/>
        <v>17.452000000000002</v>
      </c>
      <c r="Y52" s="88">
        <f t="shared" si="10"/>
        <v>18.032999999999998</v>
      </c>
      <c r="Z52" s="89" t="str">
        <f t="shared" si="10"/>
        <v/>
      </c>
      <c r="AA52" s="104">
        <f>SUM(B52:Z52)</f>
        <v>314.18200000000002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45.045999999999999</v>
      </c>
      <c r="O4" s="18">
        <v>36.747999999999998</v>
      </c>
      <c r="P4" s="18">
        <v>29.590000000000003</v>
      </c>
      <c r="Q4" s="18">
        <v>28.850999999999999</v>
      </c>
      <c r="R4" s="18">
        <v>36.883000000000003</v>
      </c>
      <c r="S4" s="18">
        <v>26.042999999999999</v>
      </c>
      <c r="T4" s="18">
        <v>25.198999999999998</v>
      </c>
      <c r="U4" s="18">
        <v>21.405000000000001</v>
      </c>
      <c r="V4" s="18">
        <v>18.150000000000002</v>
      </c>
      <c r="W4" s="18">
        <v>10.782</v>
      </c>
      <c r="X4" s="18">
        <v>17.451999999999998</v>
      </c>
      <c r="Y4" s="18">
        <v>18.032999999999998</v>
      </c>
      <c r="Z4" s="19"/>
      <c r="AA4" s="20">
        <f>SUM(B4:Z4)</f>
        <v>314.18200000000002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100.93</v>
      </c>
      <c r="O7" s="28">
        <v>99</v>
      </c>
      <c r="P7" s="28">
        <v>99</v>
      </c>
      <c r="Q7" s="28">
        <v>110.78</v>
      </c>
      <c r="R7" s="28">
        <v>108.84</v>
      </c>
      <c r="S7" s="28">
        <v>106.65</v>
      </c>
      <c r="T7" s="28">
        <v>113.06</v>
      </c>
      <c r="U7" s="28">
        <v>109.06</v>
      </c>
      <c r="V7" s="28">
        <v>103.63</v>
      </c>
      <c r="W7" s="28">
        <v>107</v>
      </c>
      <c r="X7" s="28">
        <v>114.78</v>
      </c>
      <c r="Y7" s="28">
        <v>105.39</v>
      </c>
      <c r="Z7" s="29"/>
      <c r="AA7" s="30">
        <f>IF(SUM(B7:Z7)&lt;&gt;0,AVERAGEIF(B7:Z7,"&lt;&gt;"""),"")</f>
        <v>106.50999999999999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45.045999999999999</v>
      </c>
      <c r="O14" s="57">
        <v>33.847999999999999</v>
      </c>
      <c r="P14" s="57">
        <v>29.090000000000003</v>
      </c>
      <c r="Q14" s="57">
        <v>17.476999999999997</v>
      </c>
      <c r="R14" s="57">
        <v>26.004000000000001</v>
      </c>
      <c r="S14" s="57">
        <v>12.542999999999999</v>
      </c>
      <c r="T14" s="57">
        <v>15.927999999999999</v>
      </c>
      <c r="U14" s="57">
        <v>8.9049999999999994</v>
      </c>
      <c r="V14" s="57">
        <v>6.35</v>
      </c>
      <c r="W14" s="57">
        <v>10.782</v>
      </c>
      <c r="X14" s="57">
        <v>15.151999999999999</v>
      </c>
      <c r="Y14" s="57">
        <v>12.928000000000003</v>
      </c>
      <c r="Z14" s="58"/>
      <c r="AA14" s="59">
        <f t="shared" si="0"/>
        <v>234.053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45.045999999999999</v>
      </c>
      <c r="O16" s="62">
        <f t="shared" si="1"/>
        <v>33.847999999999999</v>
      </c>
      <c r="P16" s="62">
        <f t="shared" si="1"/>
        <v>29.090000000000003</v>
      </c>
      <c r="Q16" s="62">
        <f t="shared" si="1"/>
        <v>17.476999999999997</v>
      </c>
      <c r="R16" s="62">
        <f t="shared" si="1"/>
        <v>26.004000000000001</v>
      </c>
      <c r="S16" s="62">
        <f t="shared" si="1"/>
        <v>12.542999999999999</v>
      </c>
      <c r="T16" s="62">
        <f t="shared" si="1"/>
        <v>15.927999999999999</v>
      </c>
      <c r="U16" s="62">
        <f t="shared" si="1"/>
        <v>8.9049999999999994</v>
      </c>
      <c r="V16" s="62">
        <f t="shared" si="1"/>
        <v>6.35</v>
      </c>
      <c r="W16" s="62">
        <f t="shared" si="1"/>
        <v>10.782</v>
      </c>
      <c r="X16" s="62">
        <f t="shared" si="1"/>
        <v>15.151999999999999</v>
      </c>
      <c r="Y16" s="62">
        <f t="shared" si="1"/>
        <v>12.928000000000003</v>
      </c>
      <c r="Z16" s="63" t="str">
        <f t="shared" si="1"/>
        <v/>
      </c>
      <c r="AA16" s="64">
        <f>SUM(AA10:AA15)</f>
        <v>234.053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</v>
      </c>
      <c r="R19" s="72">
        <v>2.95</v>
      </c>
      <c r="S19" s="72">
        <v>3</v>
      </c>
      <c r="T19" s="72">
        <v>2</v>
      </c>
      <c r="U19" s="72">
        <v>2</v>
      </c>
      <c r="V19" s="72">
        <v>1</v>
      </c>
      <c r="W19" s="72"/>
      <c r="X19" s="72"/>
      <c r="Y19" s="72"/>
      <c r="Z19" s="73"/>
      <c r="AA19" s="74">
        <f t="shared" ref="AA19:AA25" si="2">SUM(B19:Z19)</f>
        <v>11.95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0.9</v>
      </c>
      <c r="P20" s="77">
        <v>0.5</v>
      </c>
      <c r="Q20" s="77">
        <v>2.3010000000000002</v>
      </c>
      <c r="R20" s="77">
        <v>2.0409999999999999</v>
      </c>
      <c r="S20" s="77">
        <v>10.5</v>
      </c>
      <c r="T20" s="77">
        <v>7.2709999999999999</v>
      </c>
      <c r="U20" s="77">
        <v>10.5</v>
      </c>
      <c r="V20" s="77">
        <v>10.5</v>
      </c>
      <c r="W20" s="77"/>
      <c r="X20" s="77">
        <v>0.6</v>
      </c>
      <c r="Y20" s="77">
        <v>5.1049999999999995</v>
      </c>
      <c r="Z20" s="78"/>
      <c r="AA20" s="79">
        <f t="shared" si="2"/>
        <v>50.218000000000004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</v>
      </c>
      <c r="P21" s="81"/>
      <c r="Q21" s="81">
        <v>8.0730000000000004</v>
      </c>
      <c r="R21" s="81">
        <v>5.8879999999999999</v>
      </c>
      <c r="S21" s="81"/>
      <c r="T21" s="81"/>
      <c r="U21" s="81"/>
      <c r="V21" s="81">
        <v>0.3</v>
      </c>
      <c r="W21" s="81"/>
      <c r="X21" s="81">
        <v>1.7</v>
      </c>
      <c r="Y21" s="81"/>
      <c r="Z21" s="78"/>
      <c r="AA21" s="79">
        <f t="shared" si="2"/>
        <v>17.960999999999999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2.9</v>
      </c>
      <c r="P26" s="88">
        <f t="shared" si="3"/>
        <v>0.5</v>
      </c>
      <c r="Q26" s="88">
        <f t="shared" si="3"/>
        <v>11.374000000000001</v>
      </c>
      <c r="R26" s="88">
        <f t="shared" si="3"/>
        <v>10.879</v>
      </c>
      <c r="S26" s="88">
        <f t="shared" si="3"/>
        <v>13.5</v>
      </c>
      <c r="T26" s="88">
        <f t="shared" si="3"/>
        <v>9.2710000000000008</v>
      </c>
      <c r="U26" s="88">
        <f t="shared" si="3"/>
        <v>12.5</v>
      </c>
      <c r="V26" s="88">
        <f t="shared" si="3"/>
        <v>11.8</v>
      </c>
      <c r="W26" s="88">
        <f t="shared" si="3"/>
        <v>0</v>
      </c>
      <c r="X26" s="88">
        <f t="shared" si="3"/>
        <v>2.2999999999999998</v>
      </c>
      <c r="Y26" s="88">
        <f t="shared" si="3"/>
        <v>5.1049999999999995</v>
      </c>
      <c r="Z26" s="89" t="str">
        <f t="shared" si="3"/>
        <v/>
      </c>
      <c r="AA26" s="90">
        <f>SUM(AA19:AA25)</f>
        <v>80.129000000000005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45.045999999999999</v>
      </c>
      <c r="O30" s="77">
        <v>36.747999999999998</v>
      </c>
      <c r="P30" s="77">
        <v>29.59</v>
      </c>
      <c r="Q30" s="77">
        <v>28.850999999999999</v>
      </c>
      <c r="R30" s="77">
        <v>36.883000000000003</v>
      </c>
      <c r="S30" s="77">
        <v>26.042999999999999</v>
      </c>
      <c r="T30" s="77">
        <v>25.199000000000002</v>
      </c>
      <c r="U30" s="77">
        <v>21.405000000000001</v>
      </c>
      <c r="V30" s="77">
        <v>18.149999999999999</v>
      </c>
      <c r="W30" s="77">
        <v>10.782</v>
      </c>
      <c r="X30" s="77">
        <v>17.452000000000002</v>
      </c>
      <c r="Y30" s="77">
        <v>18.033000000000001</v>
      </c>
      <c r="Z30" s="78"/>
      <c r="AA30" s="79">
        <f>SUM(B30:Z30)</f>
        <v>314.18200000000002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45.045999999999999</v>
      </c>
      <c r="O32" s="62">
        <f t="shared" si="4"/>
        <v>36.747999999999998</v>
      </c>
      <c r="P32" s="62">
        <f t="shared" si="4"/>
        <v>29.59</v>
      </c>
      <c r="Q32" s="62">
        <f t="shared" si="4"/>
        <v>28.850999999999999</v>
      </c>
      <c r="R32" s="62">
        <f t="shared" si="4"/>
        <v>36.883000000000003</v>
      </c>
      <c r="S32" s="62">
        <f t="shared" si="4"/>
        <v>26.042999999999999</v>
      </c>
      <c r="T32" s="62">
        <f t="shared" si="4"/>
        <v>25.199000000000002</v>
      </c>
      <c r="U32" s="62">
        <f t="shared" si="4"/>
        <v>21.405000000000001</v>
      </c>
      <c r="V32" s="62">
        <f t="shared" si="4"/>
        <v>18.149999999999999</v>
      </c>
      <c r="W32" s="62">
        <f t="shared" si="4"/>
        <v>10.782</v>
      </c>
      <c r="X32" s="62">
        <f t="shared" si="4"/>
        <v>17.452000000000002</v>
      </c>
      <c r="Y32" s="62">
        <f t="shared" si="4"/>
        <v>18.033000000000001</v>
      </c>
      <c r="Z32" s="63" t="str">
        <f t="shared" si="4"/>
        <v/>
      </c>
      <c r="AA32" s="64">
        <f>SUM(AA29:AA31)</f>
        <v>314.18200000000002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45.045999999999999</v>
      </c>
      <c r="O52" s="88">
        <f t="shared" si="10"/>
        <v>36.747999999999998</v>
      </c>
      <c r="P52" s="88">
        <f t="shared" si="10"/>
        <v>29.590000000000003</v>
      </c>
      <c r="Q52" s="88">
        <f t="shared" si="10"/>
        <v>28.850999999999999</v>
      </c>
      <c r="R52" s="88">
        <f t="shared" si="10"/>
        <v>36.883000000000003</v>
      </c>
      <c r="S52" s="88">
        <f t="shared" si="10"/>
        <v>26.042999999999999</v>
      </c>
      <c r="T52" s="88">
        <f t="shared" si="10"/>
        <v>25.198999999999998</v>
      </c>
      <c r="U52" s="88">
        <f t="shared" si="10"/>
        <v>21.405000000000001</v>
      </c>
      <c r="V52" s="88">
        <f t="shared" si="10"/>
        <v>18.149999999999999</v>
      </c>
      <c r="W52" s="88">
        <f t="shared" si="10"/>
        <v>10.782</v>
      </c>
      <c r="X52" s="88">
        <f t="shared" si="10"/>
        <v>17.451999999999998</v>
      </c>
      <c r="Y52" s="88">
        <f t="shared" si="10"/>
        <v>18.033000000000001</v>
      </c>
      <c r="Z52" s="89" t="str">
        <f t="shared" si="10"/>
        <v/>
      </c>
      <c r="AA52" s="104">
        <f>SUM(B52:Z52)</f>
        <v>314.18200000000002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100.93</v>
      </c>
      <c r="O7" s="117">
        <v>99</v>
      </c>
      <c r="P7" s="117">
        <v>99</v>
      </c>
      <c r="Q7" s="117">
        <v>110.78</v>
      </c>
      <c r="R7" s="117">
        <v>108.84</v>
      </c>
      <c r="S7" s="117">
        <v>106.65</v>
      </c>
      <c r="T7" s="117">
        <v>113.06</v>
      </c>
      <c r="U7" s="117">
        <v>109.06</v>
      </c>
      <c r="V7" s="117">
        <v>103.63</v>
      </c>
      <c r="W7" s="117">
        <v>107</v>
      </c>
      <c r="X7" s="117">
        <v>114.78</v>
      </c>
      <c r="Y7" s="117">
        <v>105.39</v>
      </c>
      <c r="Z7" s="118"/>
      <c r="AA7" s="119">
        <f>IF(SUM(B7:Z7)&lt;&gt;0,AVERAGEIF(B7:Z7,"&lt;&gt;"""),"")</f>
        <v>106.50999999999999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2024-12-26T09:26:01Z</dcterms:created>
  <dcterms:modified xsi:type="dcterms:W3CDTF">2024-12-26T09:26:03Z</dcterms:modified>
</cp:coreProperties>
</file>