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<sst xmlns="http://schemas.openxmlformats.org/spreadsheetml/2006/main" count="119" uniqueCount="54">
  <si>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25/12/2024 11:25:39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</si>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</sst>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75-4C8E-BE4A-13EE7F72EB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75-4C8E-BE4A-13EE7F72EB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6.8</c:v>
                </c:pt>
                <c:pt idx="13">
                  <c:v>9.9</c:v>
                </c:pt>
                <c:pt idx="14">
                  <c:v>9.9</c:v>
                </c:pt>
                <c:pt idx="15">
                  <c:v>1.7789999999999999</c:v>
                </c:pt>
                <c:pt idx="16">
                  <c:v>5.7</c:v>
                </c:pt>
                <c:pt idx="17">
                  <c:v>6.4059999999999997</c:v>
                </c:pt>
                <c:pt idx="18">
                  <c:v>7.8629999999999995</c:v>
                </c:pt>
                <c:pt idx="19">
                  <c:v>5.1260000000000003</c:v>
                </c:pt>
                <c:pt idx="20">
                  <c:v>4.9470000000000001</c:v>
                </c:pt>
                <c:pt idx="23">
                  <c:v>0.13100000000000001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5-4C8E-BE4A-13EE7F72EB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1.7989999999999999</c:v>
                </c:pt>
                <c:pt idx="14">
                  <c:v>1.94</c:v>
                </c:pt>
                <c:pt idx="15">
                  <c:v>15.478000000000002</c:v>
                </c:pt>
                <c:pt idx="16">
                  <c:v>26.876000000000001</c:v>
                </c:pt>
                <c:pt idx="17">
                  <c:v>35.344999999999999</c:v>
                </c:pt>
                <c:pt idx="18">
                  <c:v>47.859000000000002</c:v>
                </c:pt>
                <c:pt idx="19">
                  <c:v>17.925000000000001</c:v>
                </c:pt>
                <c:pt idx="20">
                  <c:v>15.641999999999999</c:v>
                </c:pt>
                <c:pt idx="21">
                  <c:v>0.59699999999999998</c:v>
                </c:pt>
                <c:pt idx="23">
                  <c:v>13.583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75-4C8E-BE4A-13EE7F72EB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75-4C8E-BE4A-13EE7F72EB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75-4C8E-BE4A-13EE7F72EB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75-4C8E-BE4A-13EE7F72EB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75-4C8E-BE4A-13EE7F72EB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75-4C8E-BE4A-13EE7F72EB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70</c:v>
                </c:pt>
                <c:pt idx="16">
                  <c:v>55.732999999999997</c:v>
                </c:pt>
                <c:pt idx="17">
                  <c:v>54.933</c:v>
                </c:pt>
                <c:pt idx="18">
                  <c:v>57.2</c:v>
                </c:pt>
                <c:pt idx="19">
                  <c:v>28.414999999999999</c:v>
                </c:pt>
                <c:pt idx="20">
                  <c:v>14.64</c:v>
                </c:pt>
                <c:pt idx="21">
                  <c:v>29.495000000000001</c:v>
                </c:pt>
                <c:pt idx="22">
                  <c:v>17.227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75-4C8E-BE4A-13EE7F72EB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75-4C8E-BE4A-13EE7F72EB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33.162000000000006</c:v>
                </c:pt>
                <c:pt idx="13">
                  <c:v>14.021000000000001</c:v>
                </c:pt>
                <c:pt idx="14">
                  <c:v>21.084000000000003</c:v>
                </c:pt>
                <c:pt idx="15">
                  <c:v>25.954999999999995</c:v>
                </c:pt>
                <c:pt idx="16">
                  <c:v>13.520000000000001</c:v>
                </c:pt>
                <c:pt idx="17">
                  <c:v>12.445</c:v>
                </c:pt>
                <c:pt idx="18">
                  <c:v>5.7850000000000001</c:v>
                </c:pt>
                <c:pt idx="19">
                  <c:v>1.246</c:v>
                </c:pt>
                <c:pt idx="20">
                  <c:v>0.94899999999999995</c:v>
                </c:pt>
                <c:pt idx="21">
                  <c:v>3.3220000000000001</c:v>
                </c:pt>
                <c:pt idx="22">
                  <c:v>1.7569999999999999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75-4C8E-BE4A-13EE7F72EB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75-4C8E-BE4A-13EE7F72EB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75-4C8E-BE4A-13EE7F72E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103.31</c:v>
                </c:pt>
                <c:pt idx="13">
                  <c:v>98.26</c:v>
                </c:pt>
                <c:pt idx="14">
                  <c:v>105.81</c:v>
                </c:pt>
                <c:pt idx="15">
                  <c:v>116.58</c:v>
                </c:pt>
                <c:pt idx="16">
                  <c:v>117.36</c:v>
                </c:pt>
                <c:pt idx="17">
                  <c:v>118.24</c:v>
                </c:pt>
                <c:pt idx="18">
                  <c:v>115.58</c:v>
                </c:pt>
                <c:pt idx="19">
                  <c:v>111.53</c:v>
                </c:pt>
                <c:pt idx="20">
                  <c:v>104</c:v>
                </c:pt>
                <c:pt idx="21">
                  <c:v>107.9</c:v>
                </c:pt>
                <c:pt idx="22">
                  <c:v>106</c:v>
                </c:pt>
                <c:pt idx="23">
                  <c:v>105.68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75-4C8E-BE4A-13EE7F72E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47-433C-BB99-21886CEB30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47-433C-BB99-21886CEB30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1.0580000000000001</c:v>
                </c:pt>
                <c:pt idx="13">
                  <c:v>1.0389999999999999</c:v>
                </c:pt>
                <c:pt idx="14">
                  <c:v>1.0089999999999999</c:v>
                </c:pt>
                <c:pt idx="19">
                  <c:v>0.95</c:v>
                </c:pt>
                <c:pt idx="20">
                  <c:v>0.5</c:v>
                </c:pt>
                <c:pt idx="2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47-433C-BB99-21886CEB30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12.202999999999999</c:v>
                </c:pt>
                <c:pt idx="14">
                  <c:v>0.94099999999999995</c:v>
                </c:pt>
                <c:pt idx="15">
                  <c:v>0.17899999999999999</c:v>
                </c:pt>
                <c:pt idx="19">
                  <c:v>2.25</c:v>
                </c:pt>
                <c:pt idx="21">
                  <c:v>0.23499999999999999</c:v>
                </c:pt>
                <c:pt idx="22">
                  <c:v>1</c:v>
                </c:pt>
                <c:pt idx="23">
                  <c:v>0.434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47-433C-BB99-21886CEB30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47-433C-BB99-21886CEB30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47-433C-BB99-21886CEB30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47-433C-BB99-21886CEB30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47-433C-BB99-21886CEB30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47-433C-BB99-21886CEB30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547-433C-BB99-21886CEB30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47-433C-BB99-21886CEB30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26.701000000000001</c:v>
                </c:pt>
                <c:pt idx="13">
                  <c:v>24.681000000000001</c:v>
                </c:pt>
                <c:pt idx="14">
                  <c:v>30.974</c:v>
                </c:pt>
                <c:pt idx="15">
                  <c:v>113.033</c:v>
                </c:pt>
                <c:pt idx="16">
                  <c:v>101.82900000000001</c:v>
                </c:pt>
                <c:pt idx="17">
                  <c:v>109.12899999999999</c:v>
                </c:pt>
                <c:pt idx="18">
                  <c:v>118.70700000000001</c:v>
                </c:pt>
                <c:pt idx="19">
                  <c:v>49.512</c:v>
                </c:pt>
                <c:pt idx="20">
                  <c:v>34.677999999999997</c:v>
                </c:pt>
                <c:pt idx="21">
                  <c:v>33.179000000000002</c:v>
                </c:pt>
                <c:pt idx="22">
                  <c:v>17.384</c:v>
                </c:pt>
                <c:pt idx="23">
                  <c:v>13.280000000000001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47-433C-BB99-21886CEB30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47-433C-BB99-21886CEB30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47-433C-BB99-21886CEB3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103.31</c:v>
                </c:pt>
                <c:pt idx="13">
                  <c:v>98.26</c:v>
                </c:pt>
                <c:pt idx="14">
                  <c:v>105.81</c:v>
                </c:pt>
                <c:pt idx="15">
                  <c:v>116.58</c:v>
                </c:pt>
                <c:pt idx="16">
                  <c:v>117.36</c:v>
                </c:pt>
                <c:pt idx="17">
                  <c:v>118.24</c:v>
                </c:pt>
                <c:pt idx="18">
                  <c:v>115.58</c:v>
                </c:pt>
                <c:pt idx="19">
                  <c:v>111.53</c:v>
                </c:pt>
                <c:pt idx="20">
                  <c:v>104</c:v>
                </c:pt>
                <c:pt idx="21">
                  <c:v>107.9</c:v>
                </c:pt>
                <c:pt idx="22">
                  <c:v>106</c:v>
                </c:pt>
                <c:pt idx="23">
                  <c:v>105.68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47-433C-BB99-21886CEB3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39.962000000000003</v>
      </c>
      <c r="O4" s="18">
        <v>25.72</v>
      </c>
      <c r="P4" s="18">
        <v>32.923999999999999</v>
      </c>
      <c r="Q4" s="18">
        <v>113.21199999999999</v>
      </c>
      <c r="R4" s="18">
        <v>101.82899999999999</v>
      </c>
      <c r="S4" s="18">
        <v>109.12899999999998</v>
      </c>
      <c r="T4" s="18">
        <v>118.70700000000001</v>
      </c>
      <c r="U4" s="18">
        <v>52.712000000000003</v>
      </c>
      <c r="V4" s="18">
        <v>36.177999999999997</v>
      </c>
      <c r="W4" s="18">
        <v>33.414000000000001</v>
      </c>
      <c r="X4" s="18">
        <v>18.984000000000002</v>
      </c>
      <c r="Y4" s="18">
        <v>13.714</v>
      </c>
      <c r="Z4" s="19"/>
      <c r="AA4" s="20">
        <f>SUM(B4:Z4)</f>
        <v>696.48500000000001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103.31</v>
      </c>
      <c r="O7" s="28">
        <v>98.26</v>
      </c>
      <c r="P7" s="28">
        <v>105.81</v>
      </c>
      <c r="Q7" s="28">
        <v>116.58</v>
      </c>
      <c r="R7" s="28">
        <v>117.36</v>
      </c>
      <c r="S7" s="28">
        <v>118.24</v>
      </c>
      <c r="T7" s="28">
        <v>115.58</v>
      </c>
      <c r="U7" s="28">
        <v>111.53</v>
      </c>
      <c r="V7" s="28">
        <v>104</v>
      </c>
      <c r="W7" s="28">
        <v>107.9</v>
      </c>
      <c r="X7" s="28">
        <v>106</v>
      </c>
      <c r="Y7" s="28">
        <v>105.68</v>
      </c>
      <c r="Z7" s="29"/>
      <c r="AA7" s="30">
        <f>IF(SUM(B7:Z7)&lt;&gt;0,AVERAGEIF(B7:Z7,"&lt;&gt;"""),"")</f>
        <v>109.1875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70</v>
      </c>
      <c r="R12" s="52">
        <v>55.732999999999997</v>
      </c>
      <c r="S12" s="52">
        <v>54.933</v>
      </c>
      <c r="T12" s="52">
        <v>57.2</v>
      </c>
      <c r="U12" s="52">
        <v>28.414999999999999</v>
      </c>
      <c r="V12" s="52">
        <v>14.64</v>
      </c>
      <c r="W12" s="52">
        <v>29.495000000000001</v>
      </c>
      <c r="X12" s="52">
        <v>17.227</v>
      </c>
      <c r="Y12" s="52"/>
      <c r="Z12" s="53"/>
      <c r="AA12" s="54">
        <f t="shared" si="0"/>
        <v>327.64299999999997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33.162000000000006</v>
      </c>
      <c r="O14" s="57">
        <v>14.021000000000001</v>
      </c>
      <c r="P14" s="57">
        <v>21.084000000000003</v>
      </c>
      <c r="Q14" s="57">
        <v>25.954999999999995</v>
      </c>
      <c r="R14" s="57">
        <v>13.520000000000001</v>
      </c>
      <c r="S14" s="57">
        <v>12.445</v>
      </c>
      <c r="T14" s="57">
        <v>5.7850000000000001</v>
      </c>
      <c r="U14" s="57">
        <v>1.246</v>
      </c>
      <c r="V14" s="57">
        <v>0.94899999999999995</v>
      </c>
      <c r="W14" s="57">
        <v>3.3220000000000001</v>
      </c>
      <c r="X14" s="57">
        <v>1.7569999999999999</v>
      </c>
      <c r="Y14" s="57"/>
      <c r="Z14" s="58"/>
      <c r="AA14" s="59">
        <f t="shared" si="0"/>
        <v>133.24600000000001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33.162000000000006</v>
      </c>
      <c r="O16" s="62">
        <f t="shared" si="1"/>
        <v>14.021000000000001</v>
      </c>
      <c r="P16" s="62">
        <f t="shared" si="1"/>
        <v>21.084000000000003</v>
      </c>
      <c r="Q16" s="62">
        <f t="shared" si="1"/>
        <v>95.954999999999998</v>
      </c>
      <c r="R16" s="62">
        <f t="shared" si="1"/>
        <v>69.253</v>
      </c>
      <c r="S16" s="62">
        <f t="shared" si="1"/>
        <v>67.378</v>
      </c>
      <c r="T16" s="62">
        <f t="shared" si="1"/>
        <v>62.984999999999999</v>
      </c>
      <c r="U16" s="62">
        <f t="shared" si="1"/>
        <v>29.660999999999998</v>
      </c>
      <c r="V16" s="62">
        <f t="shared" si="1"/>
        <v>15.589</v>
      </c>
      <c r="W16" s="62">
        <f t="shared" si="1"/>
        <v>32.817</v>
      </c>
      <c r="X16" s="62">
        <f t="shared" si="1"/>
        <v>18.984000000000002</v>
      </c>
      <c r="Y16" s="62">
        <f t="shared" si="1"/>
        <v>0</v>
      </c>
      <c r="Z16" s="63" t="str">
        <f t="shared" si="1"/>
        <v/>
      </c>
      <c r="AA16" s="64">
        <f>SUM(AA10:AA15)</f>
        <v>460.88900000000001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</v>
      </c>
      <c r="O20" s="77">
        <v>9.9</v>
      </c>
      <c r="P20" s="77">
        <v>9.9</v>
      </c>
      <c r="Q20" s="77">
        <v>1.7789999999999999</v>
      </c>
      <c r="R20" s="77">
        <v>5.7</v>
      </c>
      <c r="S20" s="77">
        <v>6.4059999999999997</v>
      </c>
      <c r="T20" s="77">
        <v>7.8629999999999995</v>
      </c>
      <c r="U20" s="77">
        <v>5.1260000000000003</v>
      </c>
      <c r="V20" s="77">
        <v>4.9470000000000001</v>
      </c>
      <c r="W20" s="77"/>
      <c r="X20" s="77"/>
      <c r="Y20" s="77">
        <v>0.13100000000000001</v>
      </c>
      <c r="Z20" s="78"/>
      <c r="AA20" s="79">
        <f t="shared" si="2"/>
        <v>58.552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1.7989999999999999</v>
      </c>
      <c r="P21" s="81">
        <v>1.94</v>
      </c>
      <c r="Q21" s="81">
        <v>15.478000000000002</v>
      </c>
      <c r="R21" s="81">
        <v>26.876000000000001</v>
      </c>
      <c r="S21" s="81">
        <v>35.344999999999999</v>
      </c>
      <c r="T21" s="81">
        <v>47.859000000000002</v>
      </c>
      <c r="U21" s="81">
        <v>17.925000000000001</v>
      </c>
      <c r="V21" s="81">
        <v>15.641999999999999</v>
      </c>
      <c r="W21" s="81">
        <v>0.59699999999999998</v>
      </c>
      <c r="X21" s="81"/>
      <c r="Y21" s="81">
        <v>13.583</v>
      </c>
      <c r="Z21" s="78"/>
      <c r="AA21" s="79">
        <f t="shared" si="2"/>
        <v>177.04400000000001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6.8</v>
      </c>
      <c r="O26" s="88">
        <f t="shared" si="3"/>
        <v>11.699</v>
      </c>
      <c r="P26" s="88">
        <f t="shared" si="3"/>
        <v>11.84</v>
      </c>
      <c r="Q26" s="88">
        <f t="shared" si="3"/>
        <v>17.257000000000001</v>
      </c>
      <c r="R26" s="88">
        <f t="shared" si="3"/>
        <v>32.576000000000001</v>
      </c>
      <c r="S26" s="88">
        <f t="shared" si="3"/>
        <v>41.750999999999998</v>
      </c>
      <c r="T26" s="88">
        <f t="shared" si="3"/>
        <v>55.722000000000001</v>
      </c>
      <c r="U26" s="88">
        <f t="shared" si="3"/>
        <v>23.051000000000002</v>
      </c>
      <c r="V26" s="88">
        <f t="shared" si="3"/>
        <v>20.588999999999999</v>
      </c>
      <c r="W26" s="88">
        <f t="shared" si="3"/>
        <v>0.59699999999999998</v>
      </c>
      <c r="X26" s="88">
        <f t="shared" si="3"/>
        <v>0</v>
      </c>
      <c r="Y26" s="88">
        <f t="shared" si="3"/>
        <v>13.714</v>
      </c>
      <c r="Z26" s="89" t="str">
        <f t="shared" si="3"/>
        <v/>
      </c>
      <c r="AA26" s="90">
        <f>SUM(AA19:AA25)</f>
        <v>235.596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39.962000000000003</v>
      </c>
      <c r="O30" s="77">
        <v>25.72</v>
      </c>
      <c r="P30" s="77">
        <v>32.923999999999999</v>
      </c>
      <c r="Q30" s="77">
        <v>113.212</v>
      </c>
      <c r="R30" s="77">
        <v>101.82899999999999</v>
      </c>
      <c r="S30" s="77">
        <v>109.129</v>
      </c>
      <c r="T30" s="77">
        <v>118.70699999999999</v>
      </c>
      <c r="U30" s="77">
        <v>52.712000000000003</v>
      </c>
      <c r="V30" s="77">
        <v>36.177999999999997</v>
      </c>
      <c r="W30" s="77">
        <v>33.414000000000001</v>
      </c>
      <c r="X30" s="77">
        <v>18.984000000000002</v>
      </c>
      <c r="Y30" s="77">
        <v>13.714</v>
      </c>
      <c r="Z30" s="78"/>
      <c r="AA30" s="79">
        <f>SUM(B30:Z30)</f>
        <v>696.48500000000001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39.962000000000003</v>
      </c>
      <c r="O32" s="62">
        <f t="shared" si="4"/>
        <v>25.72</v>
      </c>
      <c r="P32" s="62">
        <f t="shared" si="4"/>
        <v>32.923999999999999</v>
      </c>
      <c r="Q32" s="62">
        <f t="shared" si="4"/>
        <v>113.212</v>
      </c>
      <c r="R32" s="62">
        <f t="shared" si="4"/>
        <v>101.82899999999999</v>
      </c>
      <c r="S32" s="62">
        <f t="shared" si="4"/>
        <v>109.129</v>
      </c>
      <c r="T32" s="62">
        <f t="shared" si="4"/>
        <v>118.70699999999999</v>
      </c>
      <c r="U32" s="62">
        <f t="shared" si="4"/>
        <v>52.712000000000003</v>
      </c>
      <c r="V32" s="62">
        <f t="shared" si="4"/>
        <v>36.177999999999997</v>
      </c>
      <c r="W32" s="62">
        <f t="shared" si="4"/>
        <v>33.414000000000001</v>
      </c>
      <c r="X32" s="62">
        <f t="shared" si="4"/>
        <v>18.984000000000002</v>
      </c>
      <c r="Y32" s="62">
        <f t="shared" si="4"/>
        <v>13.714</v>
      </c>
      <c r="Z32" s="63" t="str">
        <f t="shared" si="4"/>
        <v/>
      </c>
      <c r="AA32" s="64">
        <f>SUM(AA29:AA31)</f>
        <v>696.48500000000001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39.962000000000003</v>
      </c>
      <c r="O52" s="88">
        <f t="shared" si="10"/>
        <v>25.72</v>
      </c>
      <c r="P52" s="88">
        <f t="shared" si="10"/>
        <v>32.924000000000007</v>
      </c>
      <c r="Q52" s="88">
        <f t="shared" si="10"/>
        <v>113.212</v>
      </c>
      <c r="R52" s="88">
        <f t="shared" si="10"/>
        <v>101.82900000000001</v>
      </c>
      <c r="S52" s="88">
        <f t="shared" si="10"/>
        <v>109.12899999999999</v>
      </c>
      <c r="T52" s="88">
        <f t="shared" si="10"/>
        <v>118.70699999999999</v>
      </c>
      <c r="U52" s="88">
        <f t="shared" si="10"/>
        <v>52.712000000000003</v>
      </c>
      <c r="V52" s="88">
        <f t="shared" si="10"/>
        <v>36.177999999999997</v>
      </c>
      <c r="W52" s="88">
        <f t="shared" si="10"/>
        <v>33.414000000000001</v>
      </c>
      <c r="X52" s="88">
        <f t="shared" si="10"/>
        <v>18.984000000000002</v>
      </c>
      <c r="Y52" s="88">
        <f t="shared" si="10"/>
        <v>13.714</v>
      </c>
      <c r="Z52" s="89" t="str">
        <f t="shared" si="10"/>
        <v/>
      </c>
      <c r="AA52" s="104">
        <f>SUM(B52:Z52)</f>
        <v>696.48500000000013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39.962000000000003</v>
      </c>
      <c r="O4" s="18">
        <v>25.72</v>
      </c>
      <c r="P4" s="18">
        <v>32.924000000000007</v>
      </c>
      <c r="Q4" s="18">
        <v>113.212</v>
      </c>
      <c r="R4" s="18">
        <v>101.82900000000001</v>
      </c>
      <c r="S4" s="18">
        <v>109.12899999999999</v>
      </c>
      <c r="T4" s="18">
        <v>118.70700000000001</v>
      </c>
      <c r="U4" s="18">
        <v>52.712000000000003</v>
      </c>
      <c r="V4" s="18">
        <v>36.177999999999997</v>
      </c>
      <c r="W4" s="18">
        <v>33.414000000000001</v>
      </c>
      <c r="X4" s="18">
        <v>18.984000000000002</v>
      </c>
      <c r="Y4" s="18">
        <v>13.714</v>
      </c>
      <c r="Z4" s="19"/>
      <c r="AA4" s="20">
        <f>SUM(B4:Z4)</f>
        <v>696.48500000000013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103.31</v>
      </c>
      <c r="O7" s="28">
        <v>98.26</v>
      </c>
      <c r="P7" s="28">
        <v>105.81</v>
      </c>
      <c r="Q7" s="28">
        <v>116.58</v>
      </c>
      <c r="R7" s="28">
        <v>117.36</v>
      </c>
      <c r="S7" s="28">
        <v>118.24</v>
      </c>
      <c r="T7" s="28">
        <v>115.58</v>
      </c>
      <c r="U7" s="28">
        <v>111.53</v>
      </c>
      <c r="V7" s="28">
        <v>104</v>
      </c>
      <c r="W7" s="28">
        <v>107.9</v>
      </c>
      <c r="X7" s="28">
        <v>106</v>
      </c>
      <c r="Y7" s="28">
        <v>105.68</v>
      </c>
      <c r="Z7" s="29"/>
      <c r="AA7" s="30">
        <f>IF(SUM(B7:Z7)&lt;&gt;0,AVERAGEIF(B7:Z7,"&lt;&gt;"""),"")</f>
        <v>109.1875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26.701000000000001</v>
      </c>
      <c r="O14" s="57">
        <v>24.681000000000001</v>
      </c>
      <c r="P14" s="57">
        <v>30.974</v>
      </c>
      <c r="Q14" s="57">
        <v>113.033</v>
      </c>
      <c r="R14" s="57">
        <v>101.82900000000001</v>
      </c>
      <c r="S14" s="57">
        <v>109.12899999999999</v>
      </c>
      <c r="T14" s="57">
        <v>118.70700000000001</v>
      </c>
      <c r="U14" s="57">
        <v>49.512</v>
      </c>
      <c r="V14" s="57">
        <v>34.677999999999997</v>
      </c>
      <c r="W14" s="57">
        <v>33.179000000000002</v>
      </c>
      <c r="X14" s="57">
        <v>17.384</v>
      </c>
      <c r="Y14" s="57">
        <v>13.280000000000001</v>
      </c>
      <c r="Z14" s="58"/>
      <c r="AA14" s="59">
        <f t="shared" si="0"/>
        <v>673.08699999999999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26.701000000000001</v>
      </c>
      <c r="O16" s="62">
        <f t="shared" si="1"/>
        <v>24.681000000000001</v>
      </c>
      <c r="P16" s="62">
        <f t="shared" si="1"/>
        <v>30.974</v>
      </c>
      <c r="Q16" s="62">
        <f t="shared" si="1"/>
        <v>113.033</v>
      </c>
      <c r="R16" s="62">
        <f t="shared" si="1"/>
        <v>101.82900000000001</v>
      </c>
      <c r="S16" s="62">
        <f t="shared" si="1"/>
        <v>109.12899999999999</v>
      </c>
      <c r="T16" s="62">
        <f t="shared" si="1"/>
        <v>118.70700000000001</v>
      </c>
      <c r="U16" s="62">
        <f t="shared" si="1"/>
        <v>49.512</v>
      </c>
      <c r="V16" s="62">
        <f t="shared" si="1"/>
        <v>34.677999999999997</v>
      </c>
      <c r="W16" s="62">
        <f t="shared" si="1"/>
        <v>33.179000000000002</v>
      </c>
      <c r="X16" s="62">
        <f t="shared" si="1"/>
        <v>17.384</v>
      </c>
      <c r="Y16" s="62">
        <f t="shared" si="1"/>
        <v>13.280000000000001</v>
      </c>
      <c r="Z16" s="63" t="str">
        <f t="shared" si="1"/>
        <v/>
      </c>
      <c r="AA16" s="64">
        <f>SUM(AA10:AA15)</f>
        <v>673.08699999999999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</v>
      </c>
      <c r="W19" s="72"/>
      <c r="X19" s="72"/>
      <c r="Y19" s="72"/>
      <c r="Z19" s="73"/>
      <c r="AA19" s="74">
        <f t="shared" ref="AA19:AA25" si="2">SUM(B19:Z19)</f>
        <v>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1.0580000000000001</v>
      </c>
      <c r="O20" s="77">
        <v>1.0389999999999999</v>
      </c>
      <c r="P20" s="77">
        <v>1.0089999999999999</v>
      </c>
      <c r="Q20" s="77"/>
      <c r="R20" s="77"/>
      <c r="S20" s="77"/>
      <c r="T20" s="77"/>
      <c r="U20" s="77">
        <v>0.95</v>
      </c>
      <c r="V20" s="77">
        <v>0.5</v>
      </c>
      <c r="W20" s="77"/>
      <c r="X20" s="77">
        <v>0.6</v>
      </c>
      <c r="Y20" s="77"/>
      <c r="Z20" s="78"/>
      <c r="AA20" s="79">
        <f t="shared" si="2"/>
        <v>5.1559999999999997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12.202999999999999</v>
      </c>
      <c r="O21" s="81"/>
      <c r="P21" s="81">
        <v>0.94099999999999995</v>
      </c>
      <c r="Q21" s="81">
        <v>0.17899999999999999</v>
      </c>
      <c r="R21" s="81"/>
      <c r="S21" s="81"/>
      <c r="T21" s="81"/>
      <c r="U21" s="81">
        <v>2.25</v>
      </c>
      <c r="V21" s="81"/>
      <c r="W21" s="81">
        <v>0.23499999999999999</v>
      </c>
      <c r="X21" s="81">
        <v>1</v>
      </c>
      <c r="Y21" s="81">
        <v>0.434</v>
      </c>
      <c r="Z21" s="78"/>
      <c r="AA21" s="79">
        <f t="shared" si="2"/>
        <v>17.242000000000001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13.260999999999999</v>
      </c>
      <c r="O26" s="88">
        <f t="shared" si="3"/>
        <v>1.0389999999999999</v>
      </c>
      <c r="P26" s="88">
        <f t="shared" si="3"/>
        <v>1.9499999999999997</v>
      </c>
      <c r="Q26" s="88">
        <f t="shared" si="3"/>
        <v>0.17899999999999999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3.2</v>
      </c>
      <c r="V26" s="88">
        <f t="shared" si="3"/>
        <v>1.5</v>
      </c>
      <c r="W26" s="88">
        <f t="shared" si="3"/>
        <v>0.23499999999999999</v>
      </c>
      <c r="X26" s="88">
        <f t="shared" si="3"/>
        <v>1.6</v>
      </c>
      <c r="Y26" s="88">
        <f t="shared" si="3"/>
        <v>0.434</v>
      </c>
      <c r="Z26" s="89" t="str">
        <f t="shared" si="3"/>
        <v/>
      </c>
      <c r="AA26" s="90">
        <f>SUM(AA19:AA25)</f>
        <v>23.398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39.962000000000003</v>
      </c>
      <c r="O30" s="77">
        <v>25.72</v>
      </c>
      <c r="P30" s="77">
        <v>32.923999999999999</v>
      </c>
      <c r="Q30" s="77">
        <v>113.212</v>
      </c>
      <c r="R30" s="77">
        <v>101.82899999999999</v>
      </c>
      <c r="S30" s="77">
        <v>109.129</v>
      </c>
      <c r="T30" s="77">
        <v>118.70699999999999</v>
      </c>
      <c r="U30" s="77">
        <v>52.712000000000003</v>
      </c>
      <c r="V30" s="77">
        <v>36.177999999999997</v>
      </c>
      <c r="W30" s="77">
        <v>33.414000000000001</v>
      </c>
      <c r="X30" s="77">
        <v>18.984000000000002</v>
      </c>
      <c r="Y30" s="77">
        <v>13.714</v>
      </c>
      <c r="Z30" s="78"/>
      <c r="AA30" s="79">
        <f>SUM(B30:Z30)</f>
        <v>696.48500000000001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39.962000000000003</v>
      </c>
      <c r="O32" s="62">
        <f t="shared" si="4"/>
        <v>25.72</v>
      </c>
      <c r="P32" s="62">
        <f t="shared" si="4"/>
        <v>32.923999999999999</v>
      </c>
      <c r="Q32" s="62">
        <f t="shared" si="4"/>
        <v>113.212</v>
      </c>
      <c r="R32" s="62">
        <f t="shared" si="4"/>
        <v>101.82899999999999</v>
      </c>
      <c r="S32" s="62">
        <f t="shared" si="4"/>
        <v>109.129</v>
      </c>
      <c r="T32" s="62">
        <f t="shared" si="4"/>
        <v>118.70699999999999</v>
      </c>
      <c r="U32" s="62">
        <f t="shared" si="4"/>
        <v>52.712000000000003</v>
      </c>
      <c r="V32" s="62">
        <f t="shared" si="4"/>
        <v>36.177999999999997</v>
      </c>
      <c r="W32" s="62">
        <f t="shared" si="4"/>
        <v>33.414000000000001</v>
      </c>
      <c r="X32" s="62">
        <f t="shared" si="4"/>
        <v>18.984000000000002</v>
      </c>
      <c r="Y32" s="62">
        <f t="shared" si="4"/>
        <v>13.714</v>
      </c>
      <c r="Z32" s="63" t="str">
        <f t="shared" si="4"/>
        <v/>
      </c>
      <c r="AA32" s="64">
        <f>SUM(AA29:AA31)</f>
        <v>696.48500000000001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39.962000000000003</v>
      </c>
      <c r="O52" s="88">
        <f t="shared" si="10"/>
        <v>25.720000000000002</v>
      </c>
      <c r="P52" s="88">
        <f t="shared" si="10"/>
        <v>32.923999999999999</v>
      </c>
      <c r="Q52" s="88">
        <f t="shared" si="10"/>
        <v>113.212</v>
      </c>
      <c r="R52" s="88">
        <f t="shared" si="10"/>
        <v>101.82900000000001</v>
      </c>
      <c r="S52" s="88">
        <f t="shared" si="10"/>
        <v>109.12899999999999</v>
      </c>
      <c r="T52" s="88">
        <f t="shared" si="10"/>
        <v>118.70700000000001</v>
      </c>
      <c r="U52" s="88">
        <f t="shared" si="10"/>
        <v>52.712000000000003</v>
      </c>
      <c r="V52" s="88">
        <f t="shared" si="10"/>
        <v>36.177999999999997</v>
      </c>
      <c r="W52" s="88">
        <f t="shared" si="10"/>
        <v>33.414000000000001</v>
      </c>
      <c r="X52" s="88">
        <f t="shared" si="10"/>
        <v>18.984000000000002</v>
      </c>
      <c r="Y52" s="88">
        <f t="shared" si="10"/>
        <v>13.714</v>
      </c>
      <c r="Z52" s="89" t="str">
        <f t="shared" si="10"/>
        <v/>
      </c>
      <c r="AA52" s="104">
        <f>SUM(B52:Z52)</f>
        <v>696.48500000000001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103.31</v>
      </c>
      <c r="O7" s="117">
        <v>98.26</v>
      </c>
      <c r="P7" s="117">
        <v>105.81</v>
      </c>
      <c r="Q7" s="117">
        <v>116.58</v>
      </c>
      <c r="R7" s="117">
        <v>117.36</v>
      </c>
      <c r="S7" s="117">
        <v>118.24</v>
      </c>
      <c r="T7" s="117">
        <v>115.58</v>
      </c>
      <c r="U7" s="117">
        <v>111.53</v>
      </c>
      <c r="V7" s="117">
        <v>104</v>
      </c>
      <c r="W7" s="117">
        <v>107.9</v>
      </c>
      <c r="X7" s="117">
        <v>106</v>
      </c>
      <c r="Y7" s="117">
        <v>105.68</v>
      </c>
      <c r="Z7" s="118"/>
      <c r="AA7" s="119">
        <f>IF(SUM(B7:Z7)&lt;&gt;0,AVERAGEIF(B7:Z7,"&lt;&gt;"""),"")</f>
        <v>109.1875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2024-12-25T09:25:39Z</dcterms:created>
  <dcterms:modified xsi:type="dcterms:W3CDTF">2024-12-25T09:25:41Z</dcterms:modified>
</cp:coreProperties>
</file>