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<sst xmlns="http://schemas.openxmlformats.org/spreadsheetml/2006/main" count="119" uniqueCount="54">
  <si>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24/12/2024 11:30:56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</si>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</sst>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59-4C6C-8BCB-FED7D6CEA7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59-4C6C-8BCB-FED7D6CEA7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9">
                  <c:v>1.6879999999999999</c:v>
                </c:pt>
                <c:pt idx="20">
                  <c:v>1.548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9-4C6C-8BCB-FED7D6CEA7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1.635</c:v>
                </c:pt>
                <c:pt idx="14">
                  <c:v>23.568999999999999</c:v>
                </c:pt>
                <c:pt idx="15">
                  <c:v>3.0680000000000001</c:v>
                </c:pt>
                <c:pt idx="16">
                  <c:v>1.8029999999999999</c:v>
                </c:pt>
                <c:pt idx="17">
                  <c:v>2.331</c:v>
                </c:pt>
                <c:pt idx="18">
                  <c:v>1.9350000000000001</c:v>
                </c:pt>
                <c:pt idx="19">
                  <c:v>7.5170000000000003</c:v>
                </c:pt>
                <c:pt idx="20">
                  <c:v>8.0470000000000006</c:v>
                </c:pt>
                <c:pt idx="21">
                  <c:v>1.3640000000000001</c:v>
                </c:pt>
                <c:pt idx="23">
                  <c:v>0.54900000000000004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59-4C6C-8BCB-FED7D6CEA7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459-4C6C-8BCB-FED7D6CEA7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59-4C6C-8BCB-FED7D6CEA7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59-4C6C-8BCB-FED7D6CEA7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59-4C6C-8BCB-FED7D6CEA7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59-4C6C-8BCB-FED7D6CEA7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99.158999999999992</c:v>
                </c:pt>
                <c:pt idx="13">
                  <c:v>121.68600000000001</c:v>
                </c:pt>
                <c:pt idx="14">
                  <c:v>220.065</c:v>
                </c:pt>
                <c:pt idx="15">
                  <c:v>29.655999999999999</c:v>
                </c:pt>
                <c:pt idx="19">
                  <c:v>37.841000000000001</c:v>
                </c:pt>
                <c:pt idx="20">
                  <c:v>47.804000000000002</c:v>
                </c:pt>
                <c:pt idx="21">
                  <c:v>50.994</c:v>
                </c:pt>
                <c:pt idx="22">
                  <c:v>62.028999999999996</c:v>
                </c:pt>
                <c:pt idx="23">
                  <c:v>90.453000000000003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59-4C6C-8BCB-FED7D6CEA7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13.1</c:v>
                </c:pt>
                <c:pt idx="16">
                  <c:v>192.7</c:v>
                </c:pt>
                <c:pt idx="17">
                  <c:v>204.6</c:v>
                </c:pt>
                <c:pt idx="18">
                  <c:v>54.7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59-4C6C-8BCB-FED7D6CEA7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1.1100000000000001</c:v>
                </c:pt>
                <c:pt idx="13">
                  <c:v>6.3409999999999993</c:v>
                </c:pt>
                <c:pt idx="14">
                  <c:v>0.64</c:v>
                </c:pt>
                <c:pt idx="15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59-4C6C-8BCB-FED7D6CEA7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59-4C6C-8BCB-FED7D6CEA7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59-4C6C-8BCB-FED7D6CEA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114.7</c:v>
                </c:pt>
                <c:pt idx="13">
                  <c:v>114.88</c:v>
                </c:pt>
                <c:pt idx="14">
                  <c:v>115.89</c:v>
                </c:pt>
                <c:pt idx="15">
                  <c:v>120.85</c:v>
                </c:pt>
                <c:pt idx="16">
                  <c:v>126</c:v>
                </c:pt>
                <c:pt idx="17">
                  <c:v>136.78</c:v>
                </c:pt>
                <c:pt idx="18">
                  <c:v>138.29</c:v>
                </c:pt>
                <c:pt idx="19">
                  <c:v>124.51</c:v>
                </c:pt>
                <c:pt idx="20">
                  <c:v>109.09</c:v>
                </c:pt>
                <c:pt idx="21">
                  <c:v>108</c:v>
                </c:pt>
                <c:pt idx="22">
                  <c:v>112.84</c:v>
                </c:pt>
                <c:pt idx="23">
                  <c:v>99.57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59-4C6C-8BCB-FED7D6CEA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9B-45B3-9D0F-7A72A5F0EF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1.45</c:v>
                </c:pt>
                <c:pt idx="17">
                  <c:v>6</c:v>
                </c:pt>
                <c:pt idx="18">
                  <c:v>4.7</c:v>
                </c:pt>
                <c:pt idx="20">
                  <c:v>2</c:v>
                </c:pt>
                <c:pt idx="21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9B-45B3-9D0F-7A72A5F0EF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34.771000000000001</c:v>
                </c:pt>
                <c:pt idx="13">
                  <c:v>3.6360000000000001</c:v>
                </c:pt>
                <c:pt idx="14">
                  <c:v>50.841999999999999</c:v>
                </c:pt>
                <c:pt idx="15">
                  <c:v>6.9059999999999997</c:v>
                </c:pt>
                <c:pt idx="16">
                  <c:v>5.6</c:v>
                </c:pt>
                <c:pt idx="17">
                  <c:v>1.5</c:v>
                </c:pt>
                <c:pt idx="18">
                  <c:v>0.6</c:v>
                </c:pt>
                <c:pt idx="20">
                  <c:v>0.89999999999999991</c:v>
                </c:pt>
                <c:pt idx="21">
                  <c:v>2.9489999999999998</c:v>
                </c:pt>
                <c:pt idx="22">
                  <c:v>20.096</c:v>
                </c:pt>
                <c:pt idx="23">
                  <c:v>19.013999999999999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9B-45B3-9D0F-7A72A5F0EF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4.1559999999999997</c:v>
                </c:pt>
                <c:pt idx="13">
                  <c:v>3.5539999999999998</c:v>
                </c:pt>
                <c:pt idx="14">
                  <c:v>8.4109999999999996</c:v>
                </c:pt>
                <c:pt idx="15">
                  <c:v>4.9000000000000004</c:v>
                </c:pt>
                <c:pt idx="16">
                  <c:v>8.4</c:v>
                </c:pt>
                <c:pt idx="17">
                  <c:v>1.2</c:v>
                </c:pt>
                <c:pt idx="18">
                  <c:v>1.2</c:v>
                </c:pt>
                <c:pt idx="19">
                  <c:v>2.4E-2</c:v>
                </c:pt>
                <c:pt idx="20">
                  <c:v>6.45</c:v>
                </c:pt>
                <c:pt idx="21">
                  <c:v>6.3780000000000001</c:v>
                </c:pt>
                <c:pt idx="22">
                  <c:v>5.7780000000000005</c:v>
                </c:pt>
                <c:pt idx="23">
                  <c:v>3.411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9B-45B3-9D0F-7A72A5F0EF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29B-45B3-9D0F-7A72A5F0EF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9B-45B3-9D0F-7A72A5F0EF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9B-45B3-9D0F-7A72A5F0EF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29B-45B3-9D0F-7A72A5F0EF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9B-45B3-9D0F-7A72A5F0EF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29B-45B3-9D0F-7A72A5F0EF5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85.4</c:v>
                </c:pt>
                <c:pt idx="14">
                  <c:v>164.8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9B-45B3-9D0F-7A72A5F0EF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59.97999999999999</c:v>
                </c:pt>
                <c:pt idx="13">
                  <c:v>35.485999999999997</c:v>
                </c:pt>
                <c:pt idx="14">
                  <c:v>20.251000000000001</c:v>
                </c:pt>
                <c:pt idx="15">
                  <c:v>32.548999999999999</c:v>
                </c:pt>
                <c:pt idx="16">
                  <c:v>20.470999999999997</c:v>
                </c:pt>
                <c:pt idx="17">
                  <c:v>38.267000000000003</c:v>
                </c:pt>
                <c:pt idx="18">
                  <c:v>50.133999999999993</c:v>
                </c:pt>
                <c:pt idx="19">
                  <c:v>44.522000000000006</c:v>
                </c:pt>
                <c:pt idx="20">
                  <c:v>48.048999999999999</c:v>
                </c:pt>
                <c:pt idx="21">
                  <c:v>42.031000000000006</c:v>
                </c:pt>
                <c:pt idx="22">
                  <c:v>57.576999999999998</c:v>
                </c:pt>
                <c:pt idx="23">
                  <c:v>67.577000000000012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9B-45B3-9D0F-7A72A5F0EF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9B-45B3-9D0F-7A72A5F0EF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160</c:v>
                </c:pt>
                <c:pt idx="17">
                  <c:v>160</c:v>
                </c:pt>
                <c:pt idx="19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9B-45B3-9D0F-7A72A5F0E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114.7</c:v>
                </c:pt>
                <c:pt idx="13">
                  <c:v>114.88</c:v>
                </c:pt>
                <c:pt idx="14">
                  <c:v>115.89</c:v>
                </c:pt>
                <c:pt idx="15">
                  <c:v>120.85</c:v>
                </c:pt>
                <c:pt idx="16">
                  <c:v>126</c:v>
                </c:pt>
                <c:pt idx="17">
                  <c:v>136.78</c:v>
                </c:pt>
                <c:pt idx="18">
                  <c:v>138.29</c:v>
                </c:pt>
                <c:pt idx="19">
                  <c:v>124.51</c:v>
                </c:pt>
                <c:pt idx="20">
                  <c:v>109.09</c:v>
                </c:pt>
                <c:pt idx="21">
                  <c:v>108</c:v>
                </c:pt>
                <c:pt idx="22">
                  <c:v>112.84</c:v>
                </c:pt>
                <c:pt idx="23">
                  <c:v>99.57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9B-45B3-9D0F-7A72A5F0E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101.904</v>
      </c>
      <c r="O4" s="18">
        <v>128.02700000000002</v>
      </c>
      <c r="P4" s="18">
        <v>244.27400000000003</v>
      </c>
      <c r="Q4" s="18">
        <v>45.835999999999999</v>
      </c>
      <c r="R4" s="18">
        <v>194.50299999999999</v>
      </c>
      <c r="S4" s="18">
        <v>206.93099999999998</v>
      </c>
      <c r="T4" s="18">
        <v>56.635000000000005</v>
      </c>
      <c r="U4" s="18">
        <v>47.045999999999999</v>
      </c>
      <c r="V4" s="18">
        <v>57.398999999999994</v>
      </c>
      <c r="W4" s="18">
        <v>52.357999999999997</v>
      </c>
      <c r="X4" s="18">
        <v>83.429000000000002</v>
      </c>
      <c r="Y4" s="18">
        <v>91.00200000000001</v>
      </c>
      <c r="Z4" s="19"/>
      <c r="AA4" s="20">
        <f>SUM(B4:Z4)</f>
        <v>1309.3440000000001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114.7</v>
      </c>
      <c r="O7" s="28">
        <v>114.88</v>
      </c>
      <c r="P7" s="28">
        <v>115.89</v>
      </c>
      <c r="Q7" s="28">
        <v>120.85</v>
      </c>
      <c r="R7" s="28">
        <v>126</v>
      </c>
      <c r="S7" s="28">
        <v>136.78</v>
      </c>
      <c r="T7" s="28">
        <v>138.29</v>
      </c>
      <c r="U7" s="28">
        <v>124.51</v>
      </c>
      <c r="V7" s="28">
        <v>109.09</v>
      </c>
      <c r="W7" s="28">
        <v>108</v>
      </c>
      <c r="X7" s="28">
        <v>112.84</v>
      </c>
      <c r="Y7" s="28">
        <v>99.57</v>
      </c>
      <c r="Z7" s="29"/>
      <c r="AA7" s="30">
        <f>IF(SUM(B7:Z7)&lt;&gt;0,AVERAGEIF(B7:Z7,"&lt;&gt;"""),"")</f>
        <v>118.44999999999997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99.158999999999992</v>
      </c>
      <c r="O12" s="52">
        <v>121.68600000000001</v>
      </c>
      <c r="P12" s="52">
        <v>220.065</v>
      </c>
      <c r="Q12" s="52">
        <v>29.655999999999999</v>
      </c>
      <c r="R12" s="52"/>
      <c r="S12" s="52"/>
      <c r="T12" s="52"/>
      <c r="U12" s="52">
        <v>37.841000000000001</v>
      </c>
      <c r="V12" s="52">
        <v>47.804000000000002</v>
      </c>
      <c r="W12" s="52">
        <v>50.994</v>
      </c>
      <c r="X12" s="52">
        <v>62.028999999999996</v>
      </c>
      <c r="Y12" s="52">
        <v>90.453000000000003</v>
      </c>
      <c r="Z12" s="53"/>
      <c r="AA12" s="54">
        <f t="shared" si="0"/>
        <v>759.68700000000001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1.1100000000000001</v>
      </c>
      <c r="O14" s="57">
        <v>6.3409999999999993</v>
      </c>
      <c r="P14" s="57">
        <v>0.64</v>
      </c>
      <c r="Q14" s="57">
        <v>1.2E-2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8.1029999999999998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100.26899999999999</v>
      </c>
      <c r="O16" s="62">
        <f t="shared" si="1"/>
        <v>128.02700000000002</v>
      </c>
      <c r="P16" s="62">
        <f t="shared" si="1"/>
        <v>220.70499999999998</v>
      </c>
      <c r="Q16" s="62">
        <f t="shared" si="1"/>
        <v>29.667999999999999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37.841000000000001</v>
      </c>
      <c r="V16" s="62">
        <f t="shared" si="1"/>
        <v>47.804000000000002</v>
      </c>
      <c r="W16" s="62">
        <f t="shared" si="1"/>
        <v>50.994</v>
      </c>
      <c r="X16" s="62">
        <f t="shared" si="1"/>
        <v>62.028999999999996</v>
      </c>
      <c r="Y16" s="62">
        <f t="shared" si="1"/>
        <v>90.453000000000003</v>
      </c>
      <c r="Z16" s="63" t="str">
        <f t="shared" si="1"/>
        <v/>
      </c>
      <c r="AA16" s="64">
        <f>SUM(AA10:AA15)</f>
        <v>767.79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1.6879999999999999</v>
      </c>
      <c r="V20" s="77">
        <v>1.548</v>
      </c>
      <c r="W20" s="77"/>
      <c r="X20" s="77"/>
      <c r="Y20" s="77"/>
      <c r="Z20" s="78"/>
      <c r="AA20" s="79">
        <f t="shared" si="2"/>
        <v>3.2359999999999998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1.635</v>
      </c>
      <c r="O21" s="81"/>
      <c r="P21" s="81">
        <v>23.568999999999999</v>
      </c>
      <c r="Q21" s="81">
        <v>3.0680000000000001</v>
      </c>
      <c r="R21" s="81">
        <v>1.8029999999999999</v>
      </c>
      <c r="S21" s="81">
        <v>2.331</v>
      </c>
      <c r="T21" s="81">
        <v>1.9350000000000001</v>
      </c>
      <c r="U21" s="81">
        <v>7.5170000000000003</v>
      </c>
      <c r="V21" s="81">
        <v>8.0470000000000006</v>
      </c>
      <c r="W21" s="81">
        <v>1.3640000000000001</v>
      </c>
      <c r="X21" s="81"/>
      <c r="Y21" s="81">
        <v>0.54900000000000004</v>
      </c>
      <c r="Z21" s="78"/>
      <c r="AA21" s="79">
        <f t="shared" si="2"/>
        <v>51.818000000000012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1.635</v>
      </c>
      <c r="O26" s="88">
        <f t="shared" si="3"/>
        <v>0</v>
      </c>
      <c r="P26" s="88">
        <f t="shared" si="3"/>
        <v>23.568999999999999</v>
      </c>
      <c r="Q26" s="88">
        <f t="shared" si="3"/>
        <v>3.0680000000000001</v>
      </c>
      <c r="R26" s="88">
        <f t="shared" si="3"/>
        <v>1.8029999999999999</v>
      </c>
      <c r="S26" s="88">
        <f t="shared" si="3"/>
        <v>2.331</v>
      </c>
      <c r="T26" s="88">
        <f t="shared" si="3"/>
        <v>1.9350000000000001</v>
      </c>
      <c r="U26" s="88">
        <f t="shared" si="3"/>
        <v>9.2050000000000001</v>
      </c>
      <c r="V26" s="88">
        <f t="shared" si="3"/>
        <v>9.5950000000000006</v>
      </c>
      <c r="W26" s="88">
        <f t="shared" si="3"/>
        <v>1.3640000000000001</v>
      </c>
      <c r="X26" s="88">
        <f t="shared" si="3"/>
        <v>0</v>
      </c>
      <c r="Y26" s="88">
        <f t="shared" si="3"/>
        <v>0.54900000000000004</v>
      </c>
      <c r="Z26" s="89" t="str">
        <f t="shared" si="3"/>
        <v/>
      </c>
      <c r="AA26" s="90">
        <f>SUM(AA19:AA25)</f>
        <v>55.054000000000009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101.904</v>
      </c>
      <c r="O30" s="77">
        <v>128.02699999999999</v>
      </c>
      <c r="P30" s="77">
        <v>244.274</v>
      </c>
      <c r="Q30" s="77">
        <v>32.735999999999997</v>
      </c>
      <c r="R30" s="77">
        <v>1.8029999999999999</v>
      </c>
      <c r="S30" s="77">
        <v>2.331</v>
      </c>
      <c r="T30" s="77">
        <v>1.9350000000000001</v>
      </c>
      <c r="U30" s="77">
        <v>47.045999999999999</v>
      </c>
      <c r="V30" s="77">
        <v>57.399000000000001</v>
      </c>
      <c r="W30" s="77">
        <v>52.357999999999997</v>
      </c>
      <c r="X30" s="77">
        <v>62.029000000000003</v>
      </c>
      <c r="Y30" s="77">
        <v>91.001999999999995</v>
      </c>
      <c r="Z30" s="78"/>
      <c r="AA30" s="79">
        <f>SUM(B30:Z30)</f>
        <v>822.84399999999994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101.904</v>
      </c>
      <c r="O32" s="62">
        <f t="shared" si="4"/>
        <v>128.02699999999999</v>
      </c>
      <c r="P32" s="62">
        <f t="shared" si="4"/>
        <v>244.274</v>
      </c>
      <c r="Q32" s="62">
        <f t="shared" si="4"/>
        <v>32.735999999999997</v>
      </c>
      <c r="R32" s="62">
        <f t="shared" si="4"/>
        <v>1.8029999999999999</v>
      </c>
      <c r="S32" s="62">
        <f t="shared" si="4"/>
        <v>2.331</v>
      </c>
      <c r="T32" s="62">
        <f t="shared" si="4"/>
        <v>1.9350000000000001</v>
      </c>
      <c r="U32" s="62">
        <f t="shared" si="4"/>
        <v>47.045999999999999</v>
      </c>
      <c r="V32" s="62">
        <f t="shared" si="4"/>
        <v>57.399000000000001</v>
      </c>
      <c r="W32" s="62">
        <f t="shared" si="4"/>
        <v>52.357999999999997</v>
      </c>
      <c r="X32" s="62">
        <f t="shared" si="4"/>
        <v>62.029000000000003</v>
      </c>
      <c r="Y32" s="62">
        <f t="shared" si="4"/>
        <v>91.001999999999995</v>
      </c>
      <c r="Z32" s="63" t="str">
        <f t="shared" si="4"/>
        <v/>
      </c>
      <c r="AA32" s="64">
        <f>SUM(AA29:AA31)</f>
        <v>822.84399999999994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13.1</v>
      </c>
      <c r="R39" s="99">
        <v>192.7</v>
      </c>
      <c r="S39" s="99">
        <v>204.6</v>
      </c>
      <c r="T39" s="99">
        <v>54.7</v>
      </c>
      <c r="U39" s="99"/>
      <c r="V39" s="99"/>
      <c r="W39" s="99"/>
      <c r="X39" s="99">
        <v>21.4</v>
      </c>
      <c r="Y39" s="99"/>
      <c r="Z39" s="100"/>
      <c r="AA39" s="79">
        <f t="shared" si="5"/>
        <v>486.49999999999994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13.1</v>
      </c>
      <c r="R40" s="88">
        <f t="shared" si="6"/>
        <v>192.7</v>
      </c>
      <c r="S40" s="88">
        <f t="shared" si="6"/>
        <v>204.6</v>
      </c>
      <c r="T40" s="88">
        <f t="shared" si="6"/>
        <v>54.7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21.4</v>
      </c>
      <c r="Y40" s="88">
        <f t="shared" si="6"/>
        <v>0</v>
      </c>
      <c r="Z40" s="89" t="str">
        <f t="shared" si="6"/>
        <v/>
      </c>
      <c r="AA40" s="90">
        <f t="shared" si="5"/>
        <v>486.49999999999994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13.1</v>
      </c>
      <c r="R47" s="99">
        <v>192.7</v>
      </c>
      <c r="S47" s="99">
        <v>204.6</v>
      </c>
      <c r="T47" s="99">
        <v>54.7</v>
      </c>
      <c r="U47" s="99"/>
      <c r="V47" s="99"/>
      <c r="W47" s="99"/>
      <c r="X47" s="99">
        <v>21.4</v>
      </c>
      <c r="Y47" s="99"/>
      <c r="Z47" s="100"/>
      <c r="AA47" s="79">
        <f t="shared" si="7"/>
        <v>486.49999999999994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13.1</v>
      </c>
      <c r="R49" s="88">
        <f t="shared" si="8"/>
        <v>192.7</v>
      </c>
      <c r="S49" s="88">
        <f t="shared" si="8"/>
        <v>204.6</v>
      </c>
      <c r="T49" s="88">
        <f t="shared" si="8"/>
        <v>54.7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21.4</v>
      </c>
      <c r="Y49" s="88">
        <f t="shared" si="8"/>
        <v>0</v>
      </c>
      <c r="Z49" s="89" t="str">
        <f t="shared" si="8"/>
        <v/>
      </c>
      <c r="AA49" s="90">
        <f t="shared" si="7"/>
        <v>486.49999999999994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101.904</v>
      </c>
      <c r="O52" s="88">
        <f t="shared" si="10"/>
        <v>128.02700000000002</v>
      </c>
      <c r="P52" s="88">
        <f t="shared" si="10"/>
        <v>244.27399999999997</v>
      </c>
      <c r="Q52" s="88">
        <f t="shared" si="10"/>
        <v>45.835999999999999</v>
      </c>
      <c r="R52" s="88">
        <f t="shared" si="10"/>
        <v>194.50299999999999</v>
      </c>
      <c r="S52" s="88">
        <f t="shared" si="10"/>
        <v>206.93099999999998</v>
      </c>
      <c r="T52" s="88">
        <f t="shared" si="10"/>
        <v>56.635000000000005</v>
      </c>
      <c r="U52" s="88">
        <f t="shared" si="10"/>
        <v>47.045999999999999</v>
      </c>
      <c r="V52" s="88">
        <f t="shared" si="10"/>
        <v>57.399000000000001</v>
      </c>
      <c r="W52" s="88">
        <f t="shared" si="10"/>
        <v>52.357999999999997</v>
      </c>
      <c r="X52" s="88">
        <f t="shared" si="10"/>
        <v>83.429000000000002</v>
      </c>
      <c r="Y52" s="88">
        <f t="shared" si="10"/>
        <v>91.00200000000001</v>
      </c>
      <c r="Z52" s="89" t="str">
        <f t="shared" si="10"/>
        <v/>
      </c>
      <c r="AA52" s="104">
        <f>SUM(B52:Z52)</f>
        <v>1309.3439999999998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101.90699999999998</v>
      </c>
      <c r="O4" s="18">
        <v>128.07599999999999</v>
      </c>
      <c r="P4" s="18">
        <v>244.304</v>
      </c>
      <c r="Q4" s="18">
        <v>45.805</v>
      </c>
      <c r="R4" s="18">
        <v>194.471</v>
      </c>
      <c r="S4" s="18">
        <v>206.96699999999996</v>
      </c>
      <c r="T4" s="18">
        <v>56.633999999999993</v>
      </c>
      <c r="U4" s="18">
        <v>47.046000000000006</v>
      </c>
      <c r="V4" s="18">
        <v>57.398999999999994</v>
      </c>
      <c r="W4" s="18">
        <v>52.358000000000011</v>
      </c>
      <c r="X4" s="18">
        <v>83.450999999999993</v>
      </c>
      <c r="Y4" s="18">
        <v>91.00200000000001</v>
      </c>
      <c r="Z4" s="19"/>
      <c r="AA4" s="20">
        <f>SUM(B4:Z4)</f>
        <v>1309.4199999999998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114.7</v>
      </c>
      <c r="O7" s="28">
        <v>114.88</v>
      </c>
      <c r="P7" s="28">
        <v>115.89</v>
      </c>
      <c r="Q7" s="28">
        <v>120.85</v>
      </c>
      <c r="R7" s="28">
        <v>126</v>
      </c>
      <c r="S7" s="28">
        <v>136.78</v>
      </c>
      <c r="T7" s="28">
        <v>138.29</v>
      </c>
      <c r="U7" s="28">
        <v>124.51</v>
      </c>
      <c r="V7" s="28">
        <v>109.09</v>
      </c>
      <c r="W7" s="28">
        <v>108</v>
      </c>
      <c r="X7" s="28">
        <v>112.84</v>
      </c>
      <c r="Y7" s="28">
        <v>99.57</v>
      </c>
      <c r="Z7" s="29"/>
      <c r="AA7" s="30">
        <f>IF(SUM(B7:Z7)&lt;&gt;0,AVERAGEIF(B7:Z7,"&lt;&gt;"""),"")</f>
        <v>118.44999999999997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160</v>
      </c>
      <c r="S13" s="52">
        <v>160</v>
      </c>
      <c r="T13" s="52"/>
      <c r="U13" s="52">
        <v>2.5</v>
      </c>
      <c r="V13" s="52"/>
      <c r="W13" s="52"/>
      <c r="X13" s="52"/>
      <c r="Y13" s="52"/>
      <c r="Z13" s="53"/>
      <c r="AA13" s="54">
        <f t="shared" si="0"/>
        <v>322.5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59.97999999999999</v>
      </c>
      <c r="O14" s="57">
        <v>35.485999999999997</v>
      </c>
      <c r="P14" s="57">
        <v>20.251000000000001</v>
      </c>
      <c r="Q14" s="57">
        <v>32.548999999999999</v>
      </c>
      <c r="R14" s="57">
        <v>20.470999999999997</v>
      </c>
      <c r="S14" s="57">
        <v>38.267000000000003</v>
      </c>
      <c r="T14" s="57">
        <v>50.133999999999993</v>
      </c>
      <c r="U14" s="57">
        <v>44.522000000000006</v>
      </c>
      <c r="V14" s="57">
        <v>48.048999999999999</v>
      </c>
      <c r="W14" s="57">
        <v>42.031000000000006</v>
      </c>
      <c r="X14" s="57">
        <v>57.576999999999998</v>
      </c>
      <c r="Y14" s="57">
        <v>67.577000000000012</v>
      </c>
      <c r="Z14" s="58"/>
      <c r="AA14" s="59">
        <f t="shared" si="0"/>
        <v>516.89400000000001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59.97999999999999</v>
      </c>
      <c r="O16" s="62">
        <f t="shared" si="1"/>
        <v>35.485999999999997</v>
      </c>
      <c r="P16" s="62">
        <f t="shared" si="1"/>
        <v>20.251000000000001</v>
      </c>
      <c r="Q16" s="62">
        <f t="shared" si="1"/>
        <v>32.548999999999999</v>
      </c>
      <c r="R16" s="62">
        <f t="shared" si="1"/>
        <v>180.471</v>
      </c>
      <c r="S16" s="62">
        <f t="shared" si="1"/>
        <v>198.267</v>
      </c>
      <c r="T16" s="62">
        <f t="shared" si="1"/>
        <v>50.133999999999993</v>
      </c>
      <c r="U16" s="62">
        <f t="shared" si="1"/>
        <v>47.022000000000006</v>
      </c>
      <c r="V16" s="62">
        <f t="shared" si="1"/>
        <v>48.048999999999999</v>
      </c>
      <c r="W16" s="62">
        <f t="shared" si="1"/>
        <v>42.031000000000006</v>
      </c>
      <c r="X16" s="62">
        <f t="shared" si="1"/>
        <v>57.576999999999998</v>
      </c>
      <c r="Y16" s="62">
        <f t="shared" si="1"/>
        <v>67.577000000000012</v>
      </c>
      <c r="Z16" s="63" t="str">
        <f t="shared" si="1"/>
        <v/>
      </c>
      <c r="AA16" s="64">
        <f>SUM(AA10:AA15)</f>
        <v>839.39400000000001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1.45</v>
      </c>
      <c r="R19" s="72"/>
      <c r="S19" s="72">
        <v>6</v>
      </c>
      <c r="T19" s="72">
        <v>4.7</v>
      </c>
      <c r="U19" s="72"/>
      <c r="V19" s="72">
        <v>2</v>
      </c>
      <c r="W19" s="72">
        <v>1</v>
      </c>
      <c r="X19" s="72"/>
      <c r="Y19" s="72">
        <v>1</v>
      </c>
      <c r="Z19" s="73"/>
      <c r="AA19" s="74">
        <f t="shared" ref="AA19:AA25" si="2">SUM(B19:Z19)</f>
        <v>16.149999999999999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34.771000000000001</v>
      </c>
      <c r="O20" s="77">
        <v>3.6360000000000001</v>
      </c>
      <c r="P20" s="77">
        <v>50.841999999999999</v>
      </c>
      <c r="Q20" s="77">
        <v>6.9059999999999997</v>
      </c>
      <c r="R20" s="77">
        <v>5.6</v>
      </c>
      <c r="S20" s="77">
        <v>1.5</v>
      </c>
      <c r="T20" s="77">
        <v>0.6</v>
      </c>
      <c r="U20" s="77"/>
      <c r="V20" s="77">
        <v>0.89999999999999991</v>
      </c>
      <c r="W20" s="77">
        <v>2.9489999999999998</v>
      </c>
      <c r="X20" s="77">
        <v>20.096</v>
      </c>
      <c r="Y20" s="77">
        <v>19.013999999999999</v>
      </c>
      <c r="Z20" s="78"/>
      <c r="AA20" s="79">
        <f t="shared" si="2"/>
        <v>146.81399999999999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4.1559999999999997</v>
      </c>
      <c r="O21" s="81">
        <v>3.5539999999999998</v>
      </c>
      <c r="P21" s="81">
        <v>8.4109999999999996</v>
      </c>
      <c r="Q21" s="81">
        <v>4.9000000000000004</v>
      </c>
      <c r="R21" s="81">
        <v>8.4</v>
      </c>
      <c r="S21" s="81">
        <v>1.2</v>
      </c>
      <c r="T21" s="81">
        <v>1.2</v>
      </c>
      <c r="U21" s="81">
        <v>2.4E-2</v>
      </c>
      <c r="V21" s="81">
        <v>6.45</v>
      </c>
      <c r="W21" s="81">
        <v>6.3780000000000001</v>
      </c>
      <c r="X21" s="81">
        <v>5.7780000000000005</v>
      </c>
      <c r="Y21" s="81">
        <v>3.411</v>
      </c>
      <c r="Z21" s="78"/>
      <c r="AA21" s="79">
        <f t="shared" si="2"/>
        <v>53.862000000000002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38.927</v>
      </c>
      <c r="O26" s="88">
        <f t="shared" si="3"/>
        <v>7.1899999999999995</v>
      </c>
      <c r="P26" s="88">
        <f t="shared" si="3"/>
        <v>59.253</v>
      </c>
      <c r="Q26" s="88">
        <f t="shared" si="3"/>
        <v>13.256</v>
      </c>
      <c r="R26" s="88">
        <f t="shared" si="3"/>
        <v>14</v>
      </c>
      <c r="S26" s="88">
        <f t="shared" si="3"/>
        <v>8.6999999999999993</v>
      </c>
      <c r="T26" s="88">
        <f t="shared" si="3"/>
        <v>6.5</v>
      </c>
      <c r="U26" s="88">
        <f t="shared" si="3"/>
        <v>2.4E-2</v>
      </c>
      <c r="V26" s="88">
        <f t="shared" si="3"/>
        <v>9.35</v>
      </c>
      <c r="W26" s="88">
        <f t="shared" si="3"/>
        <v>10.327</v>
      </c>
      <c r="X26" s="88">
        <f t="shared" si="3"/>
        <v>25.874000000000002</v>
      </c>
      <c r="Y26" s="88">
        <f t="shared" si="3"/>
        <v>23.425000000000001</v>
      </c>
      <c r="Z26" s="89" t="str">
        <f t="shared" si="3"/>
        <v/>
      </c>
      <c r="AA26" s="90">
        <f>SUM(AA19:AA25)</f>
        <v>216.82599999999999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98.906999999999996</v>
      </c>
      <c r="O30" s="77">
        <v>42.676000000000002</v>
      </c>
      <c r="P30" s="77">
        <v>79.504000000000005</v>
      </c>
      <c r="Q30" s="77">
        <v>45.805</v>
      </c>
      <c r="R30" s="77">
        <v>194.471</v>
      </c>
      <c r="S30" s="77">
        <v>206.96700000000001</v>
      </c>
      <c r="T30" s="77">
        <v>56.634</v>
      </c>
      <c r="U30" s="77">
        <v>47.045999999999999</v>
      </c>
      <c r="V30" s="77">
        <v>57.399000000000001</v>
      </c>
      <c r="W30" s="77">
        <v>52.357999999999997</v>
      </c>
      <c r="X30" s="77">
        <v>83.450999999999993</v>
      </c>
      <c r="Y30" s="77">
        <v>91.001999999999995</v>
      </c>
      <c r="Z30" s="78"/>
      <c r="AA30" s="79">
        <f>SUM(B30:Z30)</f>
        <v>1056.22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98.906999999999996</v>
      </c>
      <c r="O32" s="62">
        <f t="shared" si="4"/>
        <v>42.676000000000002</v>
      </c>
      <c r="P32" s="62">
        <f t="shared" si="4"/>
        <v>79.504000000000005</v>
      </c>
      <c r="Q32" s="62">
        <f t="shared" si="4"/>
        <v>45.805</v>
      </c>
      <c r="R32" s="62">
        <f t="shared" si="4"/>
        <v>194.471</v>
      </c>
      <c r="S32" s="62">
        <f t="shared" si="4"/>
        <v>206.96700000000001</v>
      </c>
      <c r="T32" s="62">
        <f t="shared" si="4"/>
        <v>56.634</v>
      </c>
      <c r="U32" s="62">
        <f t="shared" si="4"/>
        <v>47.045999999999999</v>
      </c>
      <c r="V32" s="62">
        <f t="shared" si="4"/>
        <v>57.399000000000001</v>
      </c>
      <c r="W32" s="62">
        <f t="shared" si="4"/>
        <v>52.357999999999997</v>
      </c>
      <c r="X32" s="62">
        <f t="shared" si="4"/>
        <v>83.450999999999993</v>
      </c>
      <c r="Y32" s="62">
        <f t="shared" si="4"/>
        <v>91.001999999999995</v>
      </c>
      <c r="Z32" s="63" t="str">
        <f t="shared" si="4"/>
        <v/>
      </c>
      <c r="AA32" s="64">
        <f>SUM(AA29:AA31)</f>
        <v>1056.22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</v>
      </c>
      <c r="O39" s="99">
        <v>85.4</v>
      </c>
      <c r="P39" s="99">
        <v>164.8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253.20000000000002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</v>
      </c>
      <c r="O40" s="88">
        <f t="shared" si="6"/>
        <v>85.4</v>
      </c>
      <c r="P40" s="88">
        <f t="shared" si="6"/>
        <v>164.8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253.20000000000002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</v>
      </c>
      <c r="O47" s="99">
        <v>85.4</v>
      </c>
      <c r="P47" s="99">
        <v>164.8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253.20000000000002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</v>
      </c>
      <c r="O49" s="88">
        <f t="shared" si="8"/>
        <v>85.4</v>
      </c>
      <c r="P49" s="88">
        <f t="shared" si="8"/>
        <v>164.8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253.20000000000002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101.90699999999998</v>
      </c>
      <c r="O52" s="88">
        <f t="shared" si="10"/>
        <v>128.07599999999999</v>
      </c>
      <c r="P52" s="88">
        <f t="shared" si="10"/>
        <v>244.30400000000003</v>
      </c>
      <c r="Q52" s="88">
        <f t="shared" si="10"/>
        <v>45.805</v>
      </c>
      <c r="R52" s="88">
        <f t="shared" si="10"/>
        <v>194.471</v>
      </c>
      <c r="S52" s="88">
        <f t="shared" si="10"/>
        <v>206.96699999999998</v>
      </c>
      <c r="T52" s="88">
        <f t="shared" si="10"/>
        <v>56.633999999999993</v>
      </c>
      <c r="U52" s="88">
        <f t="shared" si="10"/>
        <v>47.046000000000006</v>
      </c>
      <c r="V52" s="88">
        <f t="shared" si="10"/>
        <v>57.399000000000001</v>
      </c>
      <c r="W52" s="88">
        <f t="shared" si="10"/>
        <v>52.358000000000004</v>
      </c>
      <c r="X52" s="88">
        <f t="shared" si="10"/>
        <v>83.450999999999993</v>
      </c>
      <c r="Y52" s="88">
        <f t="shared" si="10"/>
        <v>91.00200000000001</v>
      </c>
      <c r="Z52" s="89" t="str">
        <f t="shared" si="10"/>
        <v/>
      </c>
      <c r="AA52" s="104">
        <f>SUM(B52:Z52)</f>
        <v>1309.4199999999998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</v>
      </c>
      <c r="O4" s="18">
        <v>85.4</v>
      </c>
      <c r="P4" s="18">
        <v>164.8</v>
      </c>
      <c r="Q4" s="18">
        <v>-13.1</v>
      </c>
      <c r="R4" s="18">
        <v>-192.7</v>
      </c>
      <c r="S4" s="18">
        <v>-204.6</v>
      </c>
      <c r="T4" s="18">
        <v>-54.7</v>
      </c>
      <c r="U4" s="18"/>
      <c r="V4" s="18"/>
      <c r="W4" s="18"/>
      <c r="X4" s="18">
        <v>-21.4</v>
      </c>
      <c r="Y4" s="18"/>
      <c r="Z4" s="19"/>
      <c r="AA4" s="111">
        <f>SUM(B4:Z4)</f>
        <v>-233.29999999999998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114.7</v>
      </c>
      <c r="O7" s="117">
        <v>114.88</v>
      </c>
      <c r="P7" s="117">
        <v>115.89</v>
      </c>
      <c r="Q7" s="117">
        <v>120.85</v>
      </c>
      <c r="R7" s="117">
        <v>126</v>
      </c>
      <c r="S7" s="117">
        <v>136.78</v>
      </c>
      <c r="T7" s="117">
        <v>138.29</v>
      </c>
      <c r="U7" s="117">
        <v>124.51</v>
      </c>
      <c r="V7" s="117">
        <v>109.09</v>
      </c>
      <c r="W7" s="117">
        <v>108</v>
      </c>
      <c r="X7" s="117">
        <v>112.84</v>
      </c>
      <c r="Y7" s="117">
        <v>99.57</v>
      </c>
      <c r="Z7" s="118"/>
      <c r="AA7" s="119">
        <f>IF(SUM(B7:Z7)&lt;&gt;0,AVERAGEIF(B7:Z7,"&lt;&gt;"""),"")</f>
        <v>118.44999999999997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13.1</v>
      </c>
      <c r="R15" s="133">
        <v>192.7</v>
      </c>
      <c r="S15" s="133">
        <v>204.6</v>
      </c>
      <c r="T15" s="133">
        <v>54.7</v>
      </c>
      <c r="U15" s="133"/>
      <c r="V15" s="133"/>
      <c r="W15" s="133"/>
      <c r="X15" s="133">
        <v>21.4</v>
      </c>
      <c r="Y15" s="133"/>
      <c r="Z15" s="131"/>
      <c r="AA15" s="132">
        <f t="shared" si="0"/>
        <v>486.49999999999994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13.1</v>
      </c>
      <c r="R16" s="135">
        <f t="shared" si="1"/>
        <v>192.7</v>
      </c>
      <c r="S16" s="135">
        <f t="shared" si="1"/>
        <v>204.6</v>
      </c>
      <c r="T16" s="135">
        <f t="shared" si="1"/>
        <v>54.7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21.4</v>
      </c>
      <c r="Y16" s="135">
        <f t="shared" si="1"/>
        <v>0</v>
      </c>
      <c r="Z16" s="136" t="str">
        <f t="shared" si="1"/>
        <v/>
      </c>
      <c r="AA16" s="90">
        <f t="shared" si="0"/>
        <v>486.49999999999994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</v>
      </c>
      <c r="O23" s="133">
        <v>85.4</v>
      </c>
      <c r="P23" s="133">
        <v>164.8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253.20000000000002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</v>
      </c>
      <c r="O24" s="135">
        <f t="shared" si="3"/>
        <v>85.4</v>
      </c>
      <c r="P24" s="135">
        <f t="shared" si="3"/>
        <v>164.8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253.20000000000002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2024-12-24T09:30:56Z</dcterms:created>
  <dcterms:modified xsi:type="dcterms:W3CDTF">2024-12-24T09:30:58Z</dcterms:modified>
</cp:coreProperties>
</file>