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<sst xmlns="http://schemas.openxmlformats.org/spreadsheetml/2006/main" count="119" uniqueCount="54">
  <si>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23/12/2024 11:27:59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</si>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</sst>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37-4E9E-BBA9-ABE96B6099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737-4E9E-BBA9-ABE96B6099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7.7350000000000003</c:v>
                </c:pt>
                <c:pt idx="14">
                  <c:v>16.313000000000002</c:v>
                </c:pt>
                <c:pt idx="15">
                  <c:v>13.262</c:v>
                </c:pt>
                <c:pt idx="16">
                  <c:v>12.798999999999999</c:v>
                </c:pt>
                <c:pt idx="17">
                  <c:v>12.481999999999999</c:v>
                </c:pt>
                <c:pt idx="18">
                  <c:v>12.641999999999999</c:v>
                </c:pt>
                <c:pt idx="19">
                  <c:v>12.523</c:v>
                </c:pt>
                <c:pt idx="20">
                  <c:v>11.779</c:v>
                </c:pt>
                <c:pt idx="21">
                  <c:v>10.946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37-4E9E-BBA9-ABE96B6099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9.4830000000000005</c:v>
                </c:pt>
                <c:pt idx="13">
                  <c:v>4.4669999999999996</c:v>
                </c:pt>
                <c:pt idx="14">
                  <c:v>25.454999999999998</c:v>
                </c:pt>
                <c:pt idx="15">
                  <c:v>25.039000000000001</c:v>
                </c:pt>
                <c:pt idx="16">
                  <c:v>32.658000000000001</c:v>
                </c:pt>
                <c:pt idx="17">
                  <c:v>27.631</c:v>
                </c:pt>
                <c:pt idx="18">
                  <c:v>28.353000000000002</c:v>
                </c:pt>
                <c:pt idx="19">
                  <c:v>28.966999999999999</c:v>
                </c:pt>
                <c:pt idx="20">
                  <c:v>26.582000000000001</c:v>
                </c:pt>
                <c:pt idx="21">
                  <c:v>24.761000000000003</c:v>
                </c:pt>
                <c:pt idx="22">
                  <c:v>2.9279999999999999</c:v>
                </c:pt>
                <c:pt idx="23">
                  <c:v>2.58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37-4E9E-BBA9-ABE96B6099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737-4E9E-BBA9-ABE96B6099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37-4E9E-BBA9-ABE96B6099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37-4E9E-BBA9-ABE96B6099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737-4E9E-BBA9-ABE96B6099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737-4E9E-BBA9-ABE96B6099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100</c:v>
                </c:pt>
                <c:pt idx="13">
                  <c:v>108.381</c:v>
                </c:pt>
                <c:pt idx="14">
                  <c:v>156.107</c:v>
                </c:pt>
                <c:pt idx="15">
                  <c:v>63.010999999999996</c:v>
                </c:pt>
                <c:pt idx="16">
                  <c:v>13.375</c:v>
                </c:pt>
                <c:pt idx="20">
                  <c:v>5.1859999999999999</c:v>
                </c:pt>
                <c:pt idx="23">
                  <c:v>2.8929999999999998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37-4E9E-BBA9-ABE96B6099C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37-4E9E-BBA9-ABE96B6099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36.625</c:v>
                </c:pt>
                <c:pt idx="13">
                  <c:v>48.762000000000008</c:v>
                </c:pt>
                <c:pt idx="14">
                  <c:v>22.22</c:v>
                </c:pt>
                <c:pt idx="15">
                  <c:v>3.6789999999999998</c:v>
                </c:pt>
                <c:pt idx="17">
                  <c:v>12.036</c:v>
                </c:pt>
                <c:pt idx="20">
                  <c:v>6.7389999999999999</c:v>
                </c:pt>
                <c:pt idx="22">
                  <c:v>16.265000000000001</c:v>
                </c:pt>
                <c:pt idx="23">
                  <c:v>16.167000000000002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37-4E9E-BBA9-ABE96B6099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737-4E9E-BBA9-ABE96B6099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37-4E9E-BBA9-ABE96B609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117.72</c:v>
                </c:pt>
                <c:pt idx="13">
                  <c:v>116.4</c:v>
                </c:pt>
                <c:pt idx="14">
                  <c:v>118.42</c:v>
                </c:pt>
                <c:pt idx="15">
                  <c:v>110.62</c:v>
                </c:pt>
                <c:pt idx="16">
                  <c:v>119.81</c:v>
                </c:pt>
                <c:pt idx="17">
                  <c:v>121.74</c:v>
                </c:pt>
                <c:pt idx="18">
                  <c:v>114.5</c:v>
                </c:pt>
                <c:pt idx="19">
                  <c:v>115.98</c:v>
                </c:pt>
                <c:pt idx="20">
                  <c:v>113.3</c:v>
                </c:pt>
                <c:pt idx="21">
                  <c:v>91.08</c:v>
                </c:pt>
                <c:pt idx="22">
                  <c:v>96.83</c:v>
                </c:pt>
                <c:pt idx="23">
                  <c:v>91.53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737-4E9E-BBA9-ABE96B609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05B-42CF-ACAA-EADE5949DC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05B-42CF-ACAA-EADE5949DC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39.976999999999997</c:v>
                </c:pt>
                <c:pt idx="14">
                  <c:v>59.1</c:v>
                </c:pt>
                <c:pt idx="15">
                  <c:v>40</c:v>
                </c:pt>
                <c:pt idx="16">
                  <c:v>45.103999999999999</c:v>
                </c:pt>
                <c:pt idx="17">
                  <c:v>30.106999999999999</c:v>
                </c:pt>
                <c:pt idx="18">
                  <c:v>10</c:v>
                </c:pt>
                <c:pt idx="19">
                  <c:v>19.097000000000001</c:v>
                </c:pt>
                <c:pt idx="20">
                  <c:v>11.5</c:v>
                </c:pt>
                <c:pt idx="21">
                  <c:v>19.810000000000002</c:v>
                </c:pt>
                <c:pt idx="22">
                  <c:v>12.544</c:v>
                </c:pt>
                <c:pt idx="23">
                  <c:v>14.146000000000001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5B-42CF-ACAA-EADE5949DC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5.0199999999999996</c:v>
                </c:pt>
                <c:pt idx="13">
                  <c:v>0.315</c:v>
                </c:pt>
                <c:pt idx="14">
                  <c:v>5.1390000000000002</c:v>
                </c:pt>
                <c:pt idx="16">
                  <c:v>1.64</c:v>
                </c:pt>
                <c:pt idx="17">
                  <c:v>2.6030000000000002</c:v>
                </c:pt>
                <c:pt idx="18">
                  <c:v>1.05</c:v>
                </c:pt>
                <c:pt idx="19">
                  <c:v>0.01</c:v>
                </c:pt>
                <c:pt idx="20">
                  <c:v>19.75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5B-42CF-ACAA-EADE5949DC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05B-42CF-ACAA-EADE5949DC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05B-42CF-ACAA-EADE5949DC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05B-42CF-ACAA-EADE5949DC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05B-42CF-ACAA-EADE5949DC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05B-42CF-ACAA-EADE5949DC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05B-42CF-ACAA-EADE5949DC6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78.400000000000006</c:v>
                </c:pt>
                <c:pt idx="13">
                  <c:v>161.30000000000001</c:v>
                </c:pt>
                <c:pt idx="14">
                  <c:v>140.6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4.0999999999999996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05B-42CF-ACAA-EADE5949DC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30.446000000000002</c:v>
                </c:pt>
                <c:pt idx="14">
                  <c:v>15.250999999999999</c:v>
                </c:pt>
                <c:pt idx="15">
                  <c:v>64.991</c:v>
                </c:pt>
                <c:pt idx="16">
                  <c:v>22.088000000000001</c:v>
                </c:pt>
                <c:pt idx="17">
                  <c:v>19.439</c:v>
                </c:pt>
                <c:pt idx="18">
                  <c:v>29.945</c:v>
                </c:pt>
                <c:pt idx="19">
                  <c:v>22.383000000000003</c:v>
                </c:pt>
                <c:pt idx="20">
                  <c:v>14.936</c:v>
                </c:pt>
                <c:pt idx="21">
                  <c:v>15.897000000000002</c:v>
                </c:pt>
                <c:pt idx="22">
                  <c:v>6.6489999999999991</c:v>
                </c:pt>
                <c:pt idx="23">
                  <c:v>7.4939999999999998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05B-42CF-ACAA-EADE5949DC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05B-42CF-ACAA-EADE5949DC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05B-42CF-ACAA-EADE5949D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117.72</c:v>
                </c:pt>
                <c:pt idx="13">
                  <c:v>116.4</c:v>
                </c:pt>
                <c:pt idx="14">
                  <c:v>118.42</c:v>
                </c:pt>
                <c:pt idx="15">
                  <c:v>110.62</c:v>
                </c:pt>
                <c:pt idx="16">
                  <c:v>119.81</c:v>
                </c:pt>
                <c:pt idx="17">
                  <c:v>121.74</c:v>
                </c:pt>
                <c:pt idx="18">
                  <c:v>114.5</c:v>
                </c:pt>
                <c:pt idx="19">
                  <c:v>115.98</c:v>
                </c:pt>
                <c:pt idx="20">
                  <c:v>113.3</c:v>
                </c:pt>
                <c:pt idx="21">
                  <c:v>91.08</c:v>
                </c:pt>
                <c:pt idx="22">
                  <c:v>96.83</c:v>
                </c:pt>
                <c:pt idx="23">
                  <c:v>91.53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05B-42CF-ACAA-EADE5949D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153.84300000000002</v>
      </c>
      <c r="O4" s="18">
        <v>161.61000000000001</v>
      </c>
      <c r="P4" s="18">
        <v>220.095</v>
      </c>
      <c r="Q4" s="18">
        <v>104.991</v>
      </c>
      <c r="R4" s="18">
        <v>68.831999999999994</v>
      </c>
      <c r="S4" s="18">
        <v>52.149000000000001</v>
      </c>
      <c r="T4" s="18">
        <v>40.995000000000005</v>
      </c>
      <c r="U4" s="18">
        <v>41.489999999999995</v>
      </c>
      <c r="V4" s="18">
        <v>50.286000000000001</v>
      </c>
      <c r="W4" s="18">
        <v>35.707000000000001</v>
      </c>
      <c r="X4" s="18">
        <v>19.192999999999998</v>
      </c>
      <c r="Y4" s="18">
        <v>21.64</v>
      </c>
      <c r="Z4" s="19"/>
      <c r="AA4" s="20">
        <f>SUM(B4:Z4)</f>
        <v>970.8309999999999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117.72</v>
      </c>
      <c r="O7" s="28">
        <v>116.4</v>
      </c>
      <c r="P7" s="28">
        <v>118.42</v>
      </c>
      <c r="Q7" s="28">
        <v>110.62</v>
      </c>
      <c r="R7" s="28">
        <v>119.81</v>
      </c>
      <c r="S7" s="28">
        <v>121.74</v>
      </c>
      <c r="T7" s="28">
        <v>114.5</v>
      </c>
      <c r="U7" s="28">
        <v>115.98</v>
      </c>
      <c r="V7" s="28">
        <v>113.3</v>
      </c>
      <c r="W7" s="28">
        <v>91.08</v>
      </c>
      <c r="X7" s="28">
        <v>96.83</v>
      </c>
      <c r="Y7" s="28">
        <v>91.53</v>
      </c>
      <c r="Z7" s="29"/>
      <c r="AA7" s="30">
        <f>IF(SUM(B7:Z7)&lt;&gt;0,AVERAGEIF(B7:Z7,"&lt;&gt;"""),"")</f>
        <v>110.66083333333331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100</v>
      </c>
      <c r="O12" s="52">
        <v>108.381</v>
      </c>
      <c r="P12" s="52">
        <v>156.107</v>
      </c>
      <c r="Q12" s="52">
        <v>63.010999999999996</v>
      </c>
      <c r="R12" s="52">
        <v>13.375</v>
      </c>
      <c r="S12" s="52"/>
      <c r="T12" s="52"/>
      <c r="U12" s="52"/>
      <c r="V12" s="52">
        <v>5.1859999999999999</v>
      </c>
      <c r="W12" s="52"/>
      <c r="X12" s="52"/>
      <c r="Y12" s="52">
        <v>2.8929999999999998</v>
      </c>
      <c r="Z12" s="53"/>
      <c r="AA12" s="54">
        <f t="shared" si="0"/>
        <v>448.95299999999997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10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10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36.625</v>
      </c>
      <c r="O14" s="57">
        <v>48.762000000000008</v>
      </c>
      <c r="P14" s="57">
        <v>22.22</v>
      </c>
      <c r="Q14" s="57">
        <v>3.6789999999999998</v>
      </c>
      <c r="R14" s="57"/>
      <c r="S14" s="57">
        <v>12.036</v>
      </c>
      <c r="T14" s="57"/>
      <c r="U14" s="57"/>
      <c r="V14" s="57">
        <v>6.7389999999999999</v>
      </c>
      <c r="W14" s="57"/>
      <c r="X14" s="57">
        <v>16.265000000000001</v>
      </c>
      <c r="Y14" s="57">
        <v>16.167000000000002</v>
      </c>
      <c r="Z14" s="58"/>
      <c r="AA14" s="59">
        <f t="shared" si="0"/>
        <v>162.49300000000002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136.625</v>
      </c>
      <c r="O16" s="62">
        <f t="shared" si="1"/>
        <v>157.143</v>
      </c>
      <c r="P16" s="62">
        <f t="shared" si="1"/>
        <v>178.327</v>
      </c>
      <c r="Q16" s="62">
        <f t="shared" si="1"/>
        <v>66.69</v>
      </c>
      <c r="R16" s="62">
        <f t="shared" si="1"/>
        <v>23.375</v>
      </c>
      <c r="S16" s="62">
        <f t="shared" si="1"/>
        <v>12.036</v>
      </c>
      <c r="T16" s="62">
        <f t="shared" si="1"/>
        <v>0</v>
      </c>
      <c r="U16" s="62">
        <f t="shared" si="1"/>
        <v>0</v>
      </c>
      <c r="V16" s="62">
        <f t="shared" si="1"/>
        <v>11.925000000000001</v>
      </c>
      <c r="W16" s="62">
        <f t="shared" si="1"/>
        <v>0</v>
      </c>
      <c r="X16" s="62">
        <f t="shared" si="1"/>
        <v>16.265000000000001</v>
      </c>
      <c r="Y16" s="62">
        <f t="shared" si="1"/>
        <v>19.060000000000002</v>
      </c>
      <c r="Z16" s="63" t="str">
        <f t="shared" si="1"/>
        <v/>
      </c>
      <c r="AA16" s="64">
        <f>SUM(AA10:AA15)</f>
        <v>621.44600000000003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7.7350000000000003</v>
      </c>
      <c r="O20" s="77"/>
      <c r="P20" s="77">
        <v>16.313000000000002</v>
      </c>
      <c r="Q20" s="77">
        <v>13.262</v>
      </c>
      <c r="R20" s="77">
        <v>12.798999999999999</v>
      </c>
      <c r="S20" s="77">
        <v>12.481999999999999</v>
      </c>
      <c r="T20" s="77">
        <v>12.641999999999999</v>
      </c>
      <c r="U20" s="77">
        <v>12.523</v>
      </c>
      <c r="V20" s="77">
        <v>11.779</v>
      </c>
      <c r="W20" s="77">
        <v>10.946</v>
      </c>
      <c r="X20" s="77"/>
      <c r="Y20" s="77"/>
      <c r="Z20" s="78"/>
      <c r="AA20" s="79">
        <f t="shared" si="2"/>
        <v>110.48099999999999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9.4830000000000005</v>
      </c>
      <c r="O21" s="81">
        <v>4.4669999999999996</v>
      </c>
      <c r="P21" s="81">
        <v>25.454999999999998</v>
      </c>
      <c r="Q21" s="81">
        <v>25.039000000000001</v>
      </c>
      <c r="R21" s="81">
        <v>32.658000000000001</v>
      </c>
      <c r="S21" s="81">
        <v>27.631</v>
      </c>
      <c r="T21" s="81">
        <v>28.353000000000002</v>
      </c>
      <c r="U21" s="81">
        <v>28.966999999999999</v>
      </c>
      <c r="V21" s="81">
        <v>26.582000000000001</v>
      </c>
      <c r="W21" s="81">
        <v>24.761000000000003</v>
      </c>
      <c r="X21" s="81">
        <v>2.9279999999999999</v>
      </c>
      <c r="Y21" s="81">
        <v>2.58</v>
      </c>
      <c r="Z21" s="78"/>
      <c r="AA21" s="79">
        <f t="shared" si="2"/>
        <v>238.904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17.218</v>
      </c>
      <c r="O26" s="88">
        <f t="shared" si="3"/>
        <v>4.4669999999999996</v>
      </c>
      <c r="P26" s="88">
        <f t="shared" si="3"/>
        <v>41.768000000000001</v>
      </c>
      <c r="Q26" s="88">
        <f t="shared" si="3"/>
        <v>38.301000000000002</v>
      </c>
      <c r="R26" s="88">
        <f t="shared" si="3"/>
        <v>45.457000000000001</v>
      </c>
      <c r="S26" s="88">
        <f t="shared" si="3"/>
        <v>40.113</v>
      </c>
      <c r="T26" s="88">
        <f t="shared" si="3"/>
        <v>40.995000000000005</v>
      </c>
      <c r="U26" s="88">
        <f t="shared" si="3"/>
        <v>41.489999999999995</v>
      </c>
      <c r="V26" s="88">
        <f t="shared" si="3"/>
        <v>38.361000000000004</v>
      </c>
      <c r="W26" s="88">
        <f t="shared" si="3"/>
        <v>35.707000000000001</v>
      </c>
      <c r="X26" s="88">
        <f t="shared" si="3"/>
        <v>2.9279999999999999</v>
      </c>
      <c r="Y26" s="88">
        <f t="shared" si="3"/>
        <v>2.58</v>
      </c>
      <c r="Z26" s="89" t="str">
        <f t="shared" si="3"/>
        <v/>
      </c>
      <c r="AA26" s="90">
        <f>SUM(AA19:AA25)</f>
        <v>349.38499999999999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153.84299999999999</v>
      </c>
      <c r="O30" s="77">
        <v>161.61000000000001</v>
      </c>
      <c r="P30" s="77">
        <v>220.095</v>
      </c>
      <c r="Q30" s="77">
        <v>104.991</v>
      </c>
      <c r="R30" s="77">
        <v>68.831999999999994</v>
      </c>
      <c r="S30" s="77">
        <v>52.149000000000001</v>
      </c>
      <c r="T30" s="77">
        <v>40.994999999999997</v>
      </c>
      <c r="U30" s="77">
        <v>41.49</v>
      </c>
      <c r="V30" s="77">
        <v>50.286000000000001</v>
      </c>
      <c r="W30" s="77">
        <v>35.707000000000001</v>
      </c>
      <c r="X30" s="77">
        <v>19.193000000000001</v>
      </c>
      <c r="Y30" s="77">
        <v>21.64</v>
      </c>
      <c r="Z30" s="78"/>
      <c r="AA30" s="79">
        <f>SUM(B30:Z30)</f>
        <v>970.8309999999999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153.84299999999999</v>
      </c>
      <c r="O32" s="62">
        <f t="shared" si="4"/>
        <v>161.61000000000001</v>
      </c>
      <c r="P32" s="62">
        <f t="shared" si="4"/>
        <v>220.095</v>
      </c>
      <c r="Q32" s="62">
        <f t="shared" si="4"/>
        <v>104.991</v>
      </c>
      <c r="R32" s="62">
        <f t="shared" si="4"/>
        <v>68.831999999999994</v>
      </c>
      <c r="S32" s="62">
        <f t="shared" si="4"/>
        <v>52.149000000000001</v>
      </c>
      <c r="T32" s="62">
        <f t="shared" si="4"/>
        <v>40.994999999999997</v>
      </c>
      <c r="U32" s="62">
        <f t="shared" si="4"/>
        <v>41.49</v>
      </c>
      <c r="V32" s="62">
        <f t="shared" si="4"/>
        <v>50.286000000000001</v>
      </c>
      <c r="W32" s="62">
        <f t="shared" si="4"/>
        <v>35.707000000000001</v>
      </c>
      <c r="X32" s="62">
        <f t="shared" si="4"/>
        <v>19.193000000000001</v>
      </c>
      <c r="Y32" s="62">
        <f t="shared" si="4"/>
        <v>21.64</v>
      </c>
      <c r="Z32" s="63" t="str">
        <f t="shared" si="4"/>
        <v/>
      </c>
      <c r="AA32" s="64">
        <f>SUM(AA29:AA31)</f>
        <v>970.8309999999999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153.84299999999999</v>
      </c>
      <c r="O52" s="88">
        <f t="shared" si="10"/>
        <v>161.61000000000001</v>
      </c>
      <c r="P52" s="88">
        <f t="shared" si="10"/>
        <v>220.095</v>
      </c>
      <c r="Q52" s="88">
        <f t="shared" si="10"/>
        <v>104.991</v>
      </c>
      <c r="R52" s="88">
        <f t="shared" si="10"/>
        <v>68.831999999999994</v>
      </c>
      <c r="S52" s="88">
        <f t="shared" si="10"/>
        <v>52.149000000000001</v>
      </c>
      <c r="T52" s="88">
        <f t="shared" si="10"/>
        <v>40.995000000000005</v>
      </c>
      <c r="U52" s="88">
        <f t="shared" si="10"/>
        <v>41.489999999999995</v>
      </c>
      <c r="V52" s="88">
        <f t="shared" si="10"/>
        <v>50.286000000000001</v>
      </c>
      <c r="W52" s="88">
        <f t="shared" si="10"/>
        <v>35.707000000000001</v>
      </c>
      <c r="X52" s="88">
        <f t="shared" si="10"/>
        <v>19.193000000000001</v>
      </c>
      <c r="Y52" s="88">
        <f t="shared" si="10"/>
        <v>21.64</v>
      </c>
      <c r="Z52" s="89" t="str">
        <f t="shared" si="10"/>
        <v/>
      </c>
      <c r="AA52" s="104">
        <f>SUM(B52:Z52)</f>
        <v>970.8309999999999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153.84300000000002</v>
      </c>
      <c r="O4" s="18">
        <v>161.61500000000001</v>
      </c>
      <c r="P4" s="18">
        <v>220.09</v>
      </c>
      <c r="Q4" s="18">
        <v>104.991</v>
      </c>
      <c r="R4" s="18">
        <v>68.831999999999994</v>
      </c>
      <c r="S4" s="18">
        <v>52.149000000000001</v>
      </c>
      <c r="T4" s="18">
        <v>40.994999999999997</v>
      </c>
      <c r="U4" s="18">
        <v>41.49</v>
      </c>
      <c r="V4" s="18">
        <v>50.286000000000001</v>
      </c>
      <c r="W4" s="18">
        <v>35.707000000000008</v>
      </c>
      <c r="X4" s="18">
        <v>19.192999999999998</v>
      </c>
      <c r="Y4" s="18">
        <v>21.64</v>
      </c>
      <c r="Z4" s="19"/>
      <c r="AA4" s="20">
        <f>SUM(B4:Z4)</f>
        <v>970.8309999999999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117.72</v>
      </c>
      <c r="O7" s="28">
        <v>116.4</v>
      </c>
      <c r="P7" s="28">
        <v>118.42</v>
      </c>
      <c r="Q7" s="28">
        <v>110.62</v>
      </c>
      <c r="R7" s="28">
        <v>119.81</v>
      </c>
      <c r="S7" s="28">
        <v>121.74</v>
      </c>
      <c r="T7" s="28">
        <v>114.5</v>
      </c>
      <c r="U7" s="28">
        <v>115.98</v>
      </c>
      <c r="V7" s="28">
        <v>113.3</v>
      </c>
      <c r="W7" s="28">
        <v>91.08</v>
      </c>
      <c r="X7" s="28">
        <v>96.83</v>
      </c>
      <c r="Y7" s="28">
        <v>91.53</v>
      </c>
      <c r="Z7" s="29"/>
      <c r="AA7" s="30">
        <f>IF(SUM(B7:Z7)&lt;&gt;0,AVERAGEIF(B7:Z7,"&lt;&gt;"""),"")</f>
        <v>110.66083333333331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30.446000000000002</v>
      </c>
      <c r="O14" s="57"/>
      <c r="P14" s="57">
        <v>15.250999999999999</v>
      </c>
      <c r="Q14" s="57">
        <v>64.991</v>
      </c>
      <c r="R14" s="57">
        <v>22.088000000000001</v>
      </c>
      <c r="S14" s="57">
        <v>19.439</v>
      </c>
      <c r="T14" s="57">
        <v>29.945</v>
      </c>
      <c r="U14" s="57">
        <v>22.383000000000003</v>
      </c>
      <c r="V14" s="57">
        <v>14.936</v>
      </c>
      <c r="W14" s="57">
        <v>15.897000000000002</v>
      </c>
      <c r="X14" s="57">
        <v>6.6489999999999991</v>
      </c>
      <c r="Y14" s="57">
        <v>7.4939999999999998</v>
      </c>
      <c r="Z14" s="58"/>
      <c r="AA14" s="59">
        <f t="shared" si="0"/>
        <v>249.51900000000001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30.446000000000002</v>
      </c>
      <c r="O16" s="62">
        <f t="shared" si="1"/>
        <v>0</v>
      </c>
      <c r="P16" s="62">
        <f t="shared" si="1"/>
        <v>15.250999999999999</v>
      </c>
      <c r="Q16" s="62">
        <f t="shared" si="1"/>
        <v>64.991</v>
      </c>
      <c r="R16" s="62">
        <f t="shared" si="1"/>
        <v>22.088000000000001</v>
      </c>
      <c r="S16" s="62">
        <f t="shared" si="1"/>
        <v>19.439</v>
      </c>
      <c r="T16" s="62">
        <f t="shared" si="1"/>
        <v>29.945</v>
      </c>
      <c r="U16" s="62">
        <f t="shared" si="1"/>
        <v>22.383000000000003</v>
      </c>
      <c r="V16" s="62">
        <f t="shared" si="1"/>
        <v>14.936</v>
      </c>
      <c r="W16" s="62">
        <f t="shared" si="1"/>
        <v>15.897000000000002</v>
      </c>
      <c r="X16" s="62">
        <f t="shared" si="1"/>
        <v>6.6489999999999991</v>
      </c>
      <c r="Y16" s="62">
        <f t="shared" si="1"/>
        <v>7.4939999999999998</v>
      </c>
      <c r="Z16" s="63" t="str">
        <f t="shared" si="1"/>
        <v/>
      </c>
      <c r="AA16" s="64">
        <f>SUM(AA10:AA15)</f>
        <v>249.51900000000001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39.976999999999997</v>
      </c>
      <c r="O20" s="77"/>
      <c r="P20" s="77">
        <v>59.1</v>
      </c>
      <c r="Q20" s="77">
        <v>40</v>
      </c>
      <c r="R20" s="77">
        <v>45.103999999999999</v>
      </c>
      <c r="S20" s="77">
        <v>30.106999999999999</v>
      </c>
      <c r="T20" s="77">
        <v>10</v>
      </c>
      <c r="U20" s="77">
        <v>19.097000000000001</v>
      </c>
      <c r="V20" s="77">
        <v>11.5</v>
      </c>
      <c r="W20" s="77">
        <v>19.810000000000002</v>
      </c>
      <c r="X20" s="77">
        <v>12.544</v>
      </c>
      <c r="Y20" s="77">
        <v>14.146000000000001</v>
      </c>
      <c r="Z20" s="78"/>
      <c r="AA20" s="79">
        <f t="shared" si="2"/>
        <v>301.38499999999999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5.0199999999999996</v>
      </c>
      <c r="O21" s="81">
        <v>0.315</v>
      </c>
      <c r="P21" s="81">
        <v>5.1390000000000002</v>
      </c>
      <c r="Q21" s="81"/>
      <c r="R21" s="81">
        <v>1.64</v>
      </c>
      <c r="S21" s="81">
        <v>2.6030000000000002</v>
      </c>
      <c r="T21" s="81">
        <v>1.05</v>
      </c>
      <c r="U21" s="81">
        <v>0.01</v>
      </c>
      <c r="V21" s="81">
        <v>19.75</v>
      </c>
      <c r="W21" s="81"/>
      <c r="X21" s="81"/>
      <c r="Y21" s="81"/>
      <c r="Z21" s="78"/>
      <c r="AA21" s="79">
        <f t="shared" si="2"/>
        <v>35.527000000000001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44.997</v>
      </c>
      <c r="O26" s="88">
        <f t="shared" si="3"/>
        <v>0.315</v>
      </c>
      <c r="P26" s="88">
        <f t="shared" si="3"/>
        <v>64.239000000000004</v>
      </c>
      <c r="Q26" s="88">
        <f t="shared" si="3"/>
        <v>40</v>
      </c>
      <c r="R26" s="88">
        <f t="shared" si="3"/>
        <v>46.744</v>
      </c>
      <c r="S26" s="88">
        <f t="shared" si="3"/>
        <v>32.71</v>
      </c>
      <c r="T26" s="88">
        <f t="shared" si="3"/>
        <v>11.05</v>
      </c>
      <c r="U26" s="88">
        <f t="shared" si="3"/>
        <v>19.107000000000003</v>
      </c>
      <c r="V26" s="88">
        <f t="shared" si="3"/>
        <v>31.25</v>
      </c>
      <c r="W26" s="88">
        <f t="shared" si="3"/>
        <v>19.810000000000002</v>
      </c>
      <c r="X26" s="88">
        <f t="shared" si="3"/>
        <v>12.544</v>
      </c>
      <c r="Y26" s="88">
        <f t="shared" si="3"/>
        <v>14.146000000000001</v>
      </c>
      <c r="Z26" s="89" t="str">
        <f t="shared" si="3"/>
        <v/>
      </c>
      <c r="AA26" s="90">
        <f>SUM(AA19:AA25)</f>
        <v>336.91199999999998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75.442999999999998</v>
      </c>
      <c r="O30" s="77">
        <v>0.315</v>
      </c>
      <c r="P30" s="77">
        <v>79.489999999999995</v>
      </c>
      <c r="Q30" s="77">
        <v>104.991</v>
      </c>
      <c r="R30" s="77">
        <v>68.831999999999994</v>
      </c>
      <c r="S30" s="77">
        <v>52.149000000000001</v>
      </c>
      <c r="T30" s="77">
        <v>40.994999999999997</v>
      </c>
      <c r="U30" s="77">
        <v>41.49</v>
      </c>
      <c r="V30" s="77">
        <v>46.186</v>
      </c>
      <c r="W30" s="77">
        <v>35.707000000000001</v>
      </c>
      <c r="X30" s="77">
        <v>19.193000000000001</v>
      </c>
      <c r="Y30" s="77">
        <v>21.64</v>
      </c>
      <c r="Z30" s="78"/>
      <c r="AA30" s="79">
        <f>SUM(B30:Z30)</f>
        <v>586.43099999999993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75.442999999999998</v>
      </c>
      <c r="O32" s="62">
        <f t="shared" si="4"/>
        <v>0.315</v>
      </c>
      <c r="P32" s="62">
        <f t="shared" si="4"/>
        <v>79.489999999999995</v>
      </c>
      <c r="Q32" s="62">
        <f t="shared" si="4"/>
        <v>104.991</v>
      </c>
      <c r="R32" s="62">
        <f t="shared" si="4"/>
        <v>68.831999999999994</v>
      </c>
      <c r="S32" s="62">
        <f t="shared" si="4"/>
        <v>52.149000000000001</v>
      </c>
      <c r="T32" s="62">
        <f t="shared" si="4"/>
        <v>40.994999999999997</v>
      </c>
      <c r="U32" s="62">
        <f t="shared" si="4"/>
        <v>41.49</v>
      </c>
      <c r="V32" s="62">
        <f t="shared" si="4"/>
        <v>46.186</v>
      </c>
      <c r="W32" s="62">
        <f t="shared" si="4"/>
        <v>35.707000000000001</v>
      </c>
      <c r="X32" s="62">
        <f t="shared" si="4"/>
        <v>19.193000000000001</v>
      </c>
      <c r="Y32" s="62">
        <f t="shared" si="4"/>
        <v>21.64</v>
      </c>
      <c r="Z32" s="63" t="str">
        <f t="shared" si="4"/>
        <v/>
      </c>
      <c r="AA32" s="64">
        <f>SUM(AA29:AA31)</f>
        <v>586.43099999999993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78.400000000000006</v>
      </c>
      <c r="O39" s="99">
        <v>161.30000000000001</v>
      </c>
      <c r="P39" s="99">
        <v>140.6</v>
      </c>
      <c r="Q39" s="99"/>
      <c r="R39" s="99"/>
      <c r="S39" s="99"/>
      <c r="T39" s="99"/>
      <c r="U39" s="99"/>
      <c r="V39" s="99">
        <v>4.0999999999999996</v>
      </c>
      <c r="W39" s="99"/>
      <c r="X39" s="99"/>
      <c r="Y39" s="99"/>
      <c r="Z39" s="100"/>
      <c r="AA39" s="79">
        <f t="shared" si="5"/>
        <v>384.40000000000003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78.400000000000006</v>
      </c>
      <c r="O40" s="88">
        <f t="shared" si="6"/>
        <v>161.30000000000001</v>
      </c>
      <c r="P40" s="88">
        <f t="shared" si="6"/>
        <v>140.6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4.0999999999999996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384.40000000000003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78.400000000000006</v>
      </c>
      <c r="O47" s="99">
        <v>161.30000000000001</v>
      </c>
      <c r="P47" s="99">
        <v>140.6</v>
      </c>
      <c r="Q47" s="99"/>
      <c r="R47" s="99"/>
      <c r="S47" s="99"/>
      <c r="T47" s="99"/>
      <c r="U47" s="99"/>
      <c r="V47" s="99">
        <v>4.0999999999999996</v>
      </c>
      <c r="W47" s="99"/>
      <c r="X47" s="99"/>
      <c r="Y47" s="99"/>
      <c r="Z47" s="100"/>
      <c r="AA47" s="79">
        <f t="shared" si="7"/>
        <v>384.40000000000003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78.400000000000006</v>
      </c>
      <c r="O49" s="88">
        <f t="shared" si="8"/>
        <v>161.30000000000001</v>
      </c>
      <c r="P49" s="88">
        <f t="shared" si="8"/>
        <v>140.6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4.0999999999999996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384.40000000000003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153.84300000000002</v>
      </c>
      <c r="O52" s="88">
        <f t="shared" si="10"/>
        <v>161.61500000000001</v>
      </c>
      <c r="P52" s="88">
        <f t="shared" si="10"/>
        <v>220.09</v>
      </c>
      <c r="Q52" s="88">
        <f t="shared" si="10"/>
        <v>104.991</v>
      </c>
      <c r="R52" s="88">
        <f t="shared" si="10"/>
        <v>68.831999999999994</v>
      </c>
      <c r="S52" s="88">
        <f t="shared" si="10"/>
        <v>52.149000000000001</v>
      </c>
      <c r="T52" s="88">
        <f t="shared" si="10"/>
        <v>40.995000000000005</v>
      </c>
      <c r="U52" s="88">
        <f t="shared" si="10"/>
        <v>41.490000000000009</v>
      </c>
      <c r="V52" s="88">
        <f t="shared" si="10"/>
        <v>50.286000000000001</v>
      </c>
      <c r="W52" s="88">
        <f t="shared" si="10"/>
        <v>35.707000000000008</v>
      </c>
      <c r="X52" s="88">
        <f t="shared" si="10"/>
        <v>19.192999999999998</v>
      </c>
      <c r="Y52" s="88">
        <f t="shared" si="10"/>
        <v>21.64</v>
      </c>
      <c r="Z52" s="89" t="str">
        <f t="shared" si="10"/>
        <v/>
      </c>
      <c r="AA52" s="104">
        <f>SUM(B52:Z52)</f>
        <v>970.8309999999999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78.400000000000006</v>
      </c>
      <c r="O4" s="18">
        <v>161.30000000000001</v>
      </c>
      <c r="P4" s="18">
        <v>140.6</v>
      </c>
      <c r="Q4" s="18"/>
      <c r="R4" s="18"/>
      <c r="S4" s="18"/>
      <c r="T4" s="18"/>
      <c r="U4" s="18"/>
      <c r="V4" s="18">
        <v>4.0999999999999996</v>
      </c>
      <c r="W4" s="18"/>
      <c r="X4" s="18"/>
      <c r="Y4" s="18"/>
      <c r="Z4" s="19"/>
      <c r="AA4" s="111">
        <f>SUM(B4:Z4)</f>
        <v>384.40000000000003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117.72</v>
      </c>
      <c r="O7" s="117">
        <v>116.4</v>
      </c>
      <c r="P7" s="117">
        <v>118.42</v>
      </c>
      <c r="Q7" s="117">
        <v>110.62</v>
      </c>
      <c r="R7" s="117">
        <v>119.81</v>
      </c>
      <c r="S7" s="117">
        <v>121.74</v>
      </c>
      <c r="T7" s="117">
        <v>114.5</v>
      </c>
      <c r="U7" s="117">
        <v>115.98</v>
      </c>
      <c r="V7" s="117">
        <v>113.3</v>
      </c>
      <c r="W7" s="117">
        <v>91.08</v>
      </c>
      <c r="X7" s="117">
        <v>96.83</v>
      </c>
      <c r="Y7" s="117">
        <v>91.53</v>
      </c>
      <c r="Z7" s="118"/>
      <c r="AA7" s="119">
        <f>IF(SUM(B7:Z7)&lt;&gt;0,AVERAGEIF(B7:Z7,"&lt;&gt;"""),"")</f>
        <v>110.66083333333331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78.400000000000006</v>
      </c>
      <c r="O23" s="133">
        <v>161.30000000000001</v>
      </c>
      <c r="P23" s="133">
        <v>140.6</v>
      </c>
      <c r="Q23" s="133"/>
      <c r="R23" s="133"/>
      <c r="S23" s="133"/>
      <c r="T23" s="133"/>
      <c r="U23" s="133"/>
      <c r="V23" s="133">
        <v>4.0999999999999996</v>
      </c>
      <c r="W23" s="133"/>
      <c r="X23" s="133"/>
      <c r="Y23" s="133"/>
      <c r="Z23" s="131"/>
      <c r="AA23" s="132">
        <f t="shared" si="2"/>
        <v>384.40000000000003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78.400000000000006</v>
      </c>
      <c r="O24" s="135">
        <f t="shared" si="3"/>
        <v>161.30000000000001</v>
      </c>
      <c r="P24" s="135">
        <f t="shared" si="3"/>
        <v>140.6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4.0999999999999996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384.40000000000003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2024-12-23T09:27:59Z</dcterms:created>
  <dcterms:modified xsi:type="dcterms:W3CDTF">2024-12-23T09:28:01Z</dcterms:modified>
</cp:coreProperties>
</file>