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<sst xmlns="http://schemas.openxmlformats.org/spreadsheetml/2006/main" count="119" uniqueCount="54">
  <si>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21/12/2024 11:27:42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</si>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</sst>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957-402E-A6CE-EC72B6E63B6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957-402E-A6CE-EC72B6E63B6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8.9339999999999993</c:v>
                </c:pt>
                <c:pt idx="16">
                  <c:v>9.1210000000000004</c:v>
                </c:pt>
                <c:pt idx="17">
                  <c:v>9.0779999999999994</c:v>
                </c:pt>
                <c:pt idx="18">
                  <c:v>9.0619999999999994</c:v>
                </c:pt>
                <c:pt idx="19">
                  <c:v>8.7590000000000003</c:v>
                </c:pt>
                <c:pt idx="20">
                  <c:v>8.5470000000000006</c:v>
                </c:pt>
                <c:pt idx="21">
                  <c:v>7.7949999999999999</c:v>
                </c:pt>
                <c:pt idx="22">
                  <c:v>7.9059999999999997</c:v>
                </c:pt>
                <c:pt idx="23">
                  <c:v>7.8970000000000002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57-402E-A6CE-EC72B6E63B6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4">
                  <c:v>3.1480000000000001</c:v>
                </c:pt>
                <c:pt idx="15">
                  <c:v>51.796000000000006</c:v>
                </c:pt>
                <c:pt idx="16">
                  <c:v>28</c:v>
                </c:pt>
                <c:pt idx="17">
                  <c:v>59.265000000000001</c:v>
                </c:pt>
                <c:pt idx="18">
                  <c:v>26.869999999999997</c:v>
                </c:pt>
                <c:pt idx="19">
                  <c:v>27.666999999999998</c:v>
                </c:pt>
                <c:pt idx="20">
                  <c:v>27.664999999999999</c:v>
                </c:pt>
                <c:pt idx="21">
                  <c:v>22.739000000000001</c:v>
                </c:pt>
                <c:pt idx="22">
                  <c:v>21.741</c:v>
                </c:pt>
                <c:pt idx="23">
                  <c:v>18.126999999999999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57-402E-A6CE-EC72B6E63B6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957-402E-A6CE-EC72B6E63B6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957-402E-A6CE-EC72B6E63B6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957-402E-A6CE-EC72B6E63B6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957-402E-A6CE-EC72B6E63B6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957-402E-A6CE-EC72B6E63B6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62.503</c:v>
                </c:pt>
                <c:pt idx="15">
                  <c:v>129.172</c:v>
                </c:pt>
                <c:pt idx="16">
                  <c:v>86.8</c:v>
                </c:pt>
                <c:pt idx="17">
                  <c:v>23.713999999999999</c:v>
                </c:pt>
                <c:pt idx="18">
                  <c:v>15</c:v>
                </c:pt>
                <c:pt idx="20">
                  <c:v>3.782</c:v>
                </c:pt>
                <c:pt idx="22">
                  <c:v>5.484</c:v>
                </c:pt>
                <c:pt idx="23">
                  <c:v>17.196000000000002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957-402E-A6CE-EC72B6E63B6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957-402E-A6CE-EC72B6E63B6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39.911999999999999</c:v>
                </c:pt>
                <c:pt idx="13">
                  <c:v>24.731000000000002</c:v>
                </c:pt>
                <c:pt idx="14">
                  <c:v>5.2460000000000004</c:v>
                </c:pt>
                <c:pt idx="15">
                  <c:v>8.3049999999999997</c:v>
                </c:pt>
                <c:pt idx="17">
                  <c:v>9.838000000000001</c:v>
                </c:pt>
                <c:pt idx="18">
                  <c:v>1.639</c:v>
                </c:pt>
                <c:pt idx="19">
                  <c:v>0.14000000000000001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957-402E-A6CE-EC72B6E63B6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957-402E-A6CE-EC72B6E63B6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27.946000000000002</c:v>
                </c:pt>
                <c:pt idx="17">
                  <c:v>110</c:v>
                </c:pt>
                <c:pt idx="18">
                  <c:v>57.932000000000002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957-402E-A6CE-EC72B6E63B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97.76</c:v>
                </c:pt>
                <c:pt idx="13">
                  <c:v>97.8</c:v>
                </c:pt>
                <c:pt idx="14">
                  <c:v>100.2</c:v>
                </c:pt>
                <c:pt idx="15">
                  <c:v>123.19</c:v>
                </c:pt>
                <c:pt idx="16">
                  <c:v>127.7</c:v>
                </c:pt>
                <c:pt idx="17">
                  <c:v>147.19</c:v>
                </c:pt>
                <c:pt idx="18">
                  <c:v>138.77000000000001</c:v>
                </c:pt>
                <c:pt idx="19">
                  <c:v>129.30000000000001</c:v>
                </c:pt>
                <c:pt idx="20">
                  <c:v>115.65</c:v>
                </c:pt>
                <c:pt idx="21">
                  <c:v>89.5</c:v>
                </c:pt>
                <c:pt idx="22">
                  <c:v>104.08</c:v>
                </c:pt>
                <c:pt idx="23">
                  <c:v>104.61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957-402E-A6CE-EC72B6E63B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0D4-416C-B96E-F73B77E1932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0D4-416C-B96E-F73B77E1932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3.7989999999999999</c:v>
                </c:pt>
                <c:pt idx="13">
                  <c:v>3.7770000000000001</c:v>
                </c:pt>
                <c:pt idx="14">
                  <c:v>3.766</c:v>
                </c:pt>
                <c:pt idx="16">
                  <c:v>0.64</c:v>
                </c:pt>
                <c:pt idx="18">
                  <c:v>2.4</c:v>
                </c:pt>
                <c:pt idx="19">
                  <c:v>2.2999999999999998</c:v>
                </c:pt>
                <c:pt idx="20">
                  <c:v>2.5</c:v>
                </c:pt>
                <c:pt idx="21">
                  <c:v>1.4</c:v>
                </c:pt>
                <c:pt idx="22">
                  <c:v>2.2999999999999998</c:v>
                </c:pt>
                <c:pt idx="23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D4-416C-B96E-F73B77E1932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0.76800000000000002</c:v>
                </c:pt>
                <c:pt idx="13">
                  <c:v>1.155</c:v>
                </c:pt>
                <c:pt idx="14">
                  <c:v>20.895</c:v>
                </c:pt>
                <c:pt idx="16">
                  <c:v>2.88</c:v>
                </c:pt>
                <c:pt idx="18">
                  <c:v>9.4</c:v>
                </c:pt>
                <c:pt idx="19">
                  <c:v>9.6</c:v>
                </c:pt>
                <c:pt idx="20">
                  <c:v>11</c:v>
                </c:pt>
                <c:pt idx="21">
                  <c:v>6.8</c:v>
                </c:pt>
                <c:pt idx="22">
                  <c:v>8.6999999999999993</c:v>
                </c:pt>
                <c:pt idx="23">
                  <c:v>6.5449999999999999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D4-416C-B96E-F73B77E1932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0D4-416C-B96E-F73B77E1932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0D4-416C-B96E-F73B77E1932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0D4-416C-B96E-F73B77E1932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0D4-416C-B96E-F73B77E1932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0D4-416C-B96E-F73B77E1932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0D4-416C-B96E-F73B77E1932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35.299999999999997</c:v>
                </c:pt>
                <c:pt idx="13">
                  <c:v>19.8</c:v>
                </c:pt>
                <c:pt idx="14">
                  <c:v>0</c:v>
                </c:pt>
                <c:pt idx="15">
                  <c:v>184.4</c:v>
                </c:pt>
                <c:pt idx="16">
                  <c:v>133.80000000000001</c:v>
                </c:pt>
                <c:pt idx="17">
                  <c:v>201.8</c:v>
                </c:pt>
                <c:pt idx="18">
                  <c:v>81.2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0D4-416C-B96E-F73B77E1932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4">
                  <c:v>46.235999999999997</c:v>
                </c:pt>
                <c:pt idx="15">
                  <c:v>13.841000000000001</c:v>
                </c:pt>
                <c:pt idx="16">
                  <c:v>14.568999999999999</c:v>
                </c:pt>
                <c:pt idx="17">
                  <c:v>10.121</c:v>
                </c:pt>
                <c:pt idx="18">
                  <c:v>17.503</c:v>
                </c:pt>
                <c:pt idx="19">
                  <c:v>24.665999999999997</c:v>
                </c:pt>
                <c:pt idx="20">
                  <c:v>26.494</c:v>
                </c:pt>
                <c:pt idx="21">
                  <c:v>22.334</c:v>
                </c:pt>
                <c:pt idx="22">
                  <c:v>24.131000000000004</c:v>
                </c:pt>
                <c:pt idx="23">
                  <c:v>34.975000000000001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0D4-416C-B96E-F73B77E1932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0D4-416C-B96E-F73B77E1932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0D4-416C-B96E-F73B77E193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97.76</c:v>
                </c:pt>
                <c:pt idx="13">
                  <c:v>97.8</c:v>
                </c:pt>
                <c:pt idx="14">
                  <c:v>100.2</c:v>
                </c:pt>
                <c:pt idx="15">
                  <c:v>123.19</c:v>
                </c:pt>
                <c:pt idx="16">
                  <c:v>127.7</c:v>
                </c:pt>
                <c:pt idx="17">
                  <c:v>147.19</c:v>
                </c:pt>
                <c:pt idx="18">
                  <c:v>138.77000000000001</c:v>
                </c:pt>
                <c:pt idx="19">
                  <c:v>129.30000000000001</c:v>
                </c:pt>
                <c:pt idx="20">
                  <c:v>115.65</c:v>
                </c:pt>
                <c:pt idx="21">
                  <c:v>89.5</c:v>
                </c:pt>
                <c:pt idx="22">
                  <c:v>104.08</c:v>
                </c:pt>
                <c:pt idx="23">
                  <c:v>104.61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0D4-416C-B96E-F73B77E193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39.911999999999999</v>
      </c>
      <c r="O4" s="18">
        <v>24.731000000000002</v>
      </c>
      <c r="P4" s="18">
        <v>70.896999999999991</v>
      </c>
      <c r="Q4" s="18">
        <v>198.20699999999999</v>
      </c>
      <c r="R4" s="18">
        <v>151.86699999999999</v>
      </c>
      <c r="S4" s="18">
        <v>211.89499999999998</v>
      </c>
      <c r="T4" s="18">
        <v>110.503</v>
      </c>
      <c r="U4" s="18">
        <v>36.565999999999995</v>
      </c>
      <c r="V4" s="18">
        <v>39.994000000000007</v>
      </c>
      <c r="W4" s="18">
        <v>30.533999999999999</v>
      </c>
      <c r="X4" s="18">
        <v>35.130999999999993</v>
      </c>
      <c r="Y4" s="18">
        <v>43.22</v>
      </c>
      <c r="Z4" s="19"/>
      <c r="AA4" s="20">
        <f>SUM(B4:Z4)</f>
        <v>993.45699999999999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97.76</v>
      </c>
      <c r="O7" s="28">
        <v>97.8</v>
      </c>
      <c r="P7" s="28">
        <v>100.2</v>
      </c>
      <c r="Q7" s="28">
        <v>123.19</v>
      </c>
      <c r="R7" s="28">
        <v>127.7</v>
      </c>
      <c r="S7" s="28">
        <v>147.19</v>
      </c>
      <c r="T7" s="28">
        <v>138.77000000000001</v>
      </c>
      <c r="U7" s="28">
        <v>129.30000000000001</v>
      </c>
      <c r="V7" s="28">
        <v>115.65</v>
      </c>
      <c r="W7" s="28">
        <v>89.5</v>
      </c>
      <c r="X7" s="28">
        <v>104.08</v>
      </c>
      <c r="Y7" s="28">
        <v>104.61</v>
      </c>
      <c r="Z7" s="29"/>
      <c r="AA7" s="30">
        <f>IF(SUM(B7:Z7)&lt;&gt;0,AVERAGEIF(B7:Z7,"&lt;&gt;"""),"")</f>
        <v>114.64583333333331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62.503</v>
      </c>
      <c r="Q12" s="52">
        <v>129.172</v>
      </c>
      <c r="R12" s="52">
        <v>86.8</v>
      </c>
      <c r="S12" s="52">
        <v>23.713999999999999</v>
      </c>
      <c r="T12" s="52">
        <v>15</v>
      </c>
      <c r="U12" s="52"/>
      <c r="V12" s="52">
        <v>3.782</v>
      </c>
      <c r="W12" s="52"/>
      <c r="X12" s="52">
        <v>5.484</v>
      </c>
      <c r="Y12" s="52">
        <v>17.196000000000002</v>
      </c>
      <c r="Z12" s="53"/>
      <c r="AA12" s="54">
        <f t="shared" si="0"/>
        <v>343.65100000000001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27.946000000000002</v>
      </c>
      <c r="S13" s="52">
        <v>110</v>
      </c>
      <c r="T13" s="52">
        <v>57.932000000000002</v>
      </c>
      <c r="U13" s="52"/>
      <c r="V13" s="52"/>
      <c r="W13" s="52"/>
      <c r="X13" s="52"/>
      <c r="Y13" s="52"/>
      <c r="Z13" s="53"/>
      <c r="AA13" s="54">
        <f t="shared" si="0"/>
        <v>195.87799999999999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39.911999999999999</v>
      </c>
      <c r="O14" s="57">
        <v>24.731000000000002</v>
      </c>
      <c r="P14" s="57">
        <v>5.2460000000000004</v>
      </c>
      <c r="Q14" s="57">
        <v>8.3049999999999997</v>
      </c>
      <c r="R14" s="57"/>
      <c r="S14" s="57">
        <v>9.838000000000001</v>
      </c>
      <c r="T14" s="57">
        <v>1.639</v>
      </c>
      <c r="U14" s="57">
        <v>0.14000000000000001</v>
      </c>
      <c r="V14" s="57"/>
      <c r="W14" s="57"/>
      <c r="X14" s="57"/>
      <c r="Y14" s="57"/>
      <c r="Z14" s="58"/>
      <c r="AA14" s="59">
        <f t="shared" si="0"/>
        <v>89.810999999999979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39.911999999999999</v>
      </c>
      <c r="O16" s="62">
        <f t="shared" si="1"/>
        <v>24.731000000000002</v>
      </c>
      <c r="P16" s="62">
        <f t="shared" si="1"/>
        <v>67.748999999999995</v>
      </c>
      <c r="Q16" s="62">
        <f t="shared" si="1"/>
        <v>137.477</v>
      </c>
      <c r="R16" s="62">
        <f t="shared" si="1"/>
        <v>114.746</v>
      </c>
      <c r="S16" s="62">
        <f t="shared" si="1"/>
        <v>143.55199999999999</v>
      </c>
      <c r="T16" s="62">
        <f t="shared" si="1"/>
        <v>74.570999999999998</v>
      </c>
      <c r="U16" s="62">
        <f t="shared" si="1"/>
        <v>0.14000000000000001</v>
      </c>
      <c r="V16" s="62">
        <f t="shared" si="1"/>
        <v>3.782</v>
      </c>
      <c r="W16" s="62">
        <f t="shared" si="1"/>
        <v>0</v>
      </c>
      <c r="X16" s="62">
        <f t="shared" si="1"/>
        <v>5.484</v>
      </c>
      <c r="Y16" s="62">
        <f t="shared" si="1"/>
        <v>17.196000000000002</v>
      </c>
      <c r="Z16" s="63" t="str">
        <f t="shared" si="1"/>
        <v/>
      </c>
      <c r="AA16" s="64">
        <f>SUM(AA10:AA15)</f>
        <v>629.33999999999992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8.9339999999999993</v>
      </c>
      <c r="R20" s="77">
        <v>9.1210000000000004</v>
      </c>
      <c r="S20" s="77">
        <v>9.0779999999999994</v>
      </c>
      <c r="T20" s="77">
        <v>9.0619999999999994</v>
      </c>
      <c r="U20" s="77">
        <v>8.7590000000000003</v>
      </c>
      <c r="V20" s="77">
        <v>8.5470000000000006</v>
      </c>
      <c r="W20" s="77">
        <v>7.7949999999999999</v>
      </c>
      <c r="X20" s="77">
        <v>7.9059999999999997</v>
      </c>
      <c r="Y20" s="77">
        <v>7.8970000000000002</v>
      </c>
      <c r="Z20" s="78"/>
      <c r="AA20" s="79">
        <f t="shared" si="2"/>
        <v>77.099000000000018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3.1480000000000001</v>
      </c>
      <c r="Q21" s="81">
        <v>51.796000000000006</v>
      </c>
      <c r="R21" s="81">
        <v>28</v>
      </c>
      <c r="S21" s="81">
        <v>59.265000000000001</v>
      </c>
      <c r="T21" s="81">
        <v>26.869999999999997</v>
      </c>
      <c r="U21" s="81">
        <v>27.666999999999998</v>
      </c>
      <c r="V21" s="81">
        <v>27.664999999999999</v>
      </c>
      <c r="W21" s="81">
        <v>22.739000000000001</v>
      </c>
      <c r="X21" s="81">
        <v>21.741</v>
      </c>
      <c r="Y21" s="81">
        <v>18.126999999999999</v>
      </c>
      <c r="Z21" s="78"/>
      <c r="AA21" s="79">
        <f t="shared" si="2"/>
        <v>287.01800000000003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3.1480000000000001</v>
      </c>
      <c r="Q26" s="88">
        <f t="shared" si="3"/>
        <v>60.730000000000004</v>
      </c>
      <c r="R26" s="88">
        <f t="shared" si="3"/>
        <v>37.121000000000002</v>
      </c>
      <c r="S26" s="88">
        <f t="shared" si="3"/>
        <v>68.343000000000004</v>
      </c>
      <c r="T26" s="88">
        <f t="shared" si="3"/>
        <v>35.931999999999995</v>
      </c>
      <c r="U26" s="88">
        <f t="shared" si="3"/>
        <v>36.426000000000002</v>
      </c>
      <c r="V26" s="88">
        <f t="shared" si="3"/>
        <v>36.212000000000003</v>
      </c>
      <c r="W26" s="88">
        <f t="shared" si="3"/>
        <v>30.533999999999999</v>
      </c>
      <c r="X26" s="88">
        <f t="shared" si="3"/>
        <v>29.646999999999998</v>
      </c>
      <c r="Y26" s="88">
        <f t="shared" si="3"/>
        <v>26.024000000000001</v>
      </c>
      <c r="Z26" s="89" t="str">
        <f t="shared" si="3"/>
        <v/>
      </c>
      <c r="AA26" s="90">
        <f>SUM(AA19:AA25)</f>
        <v>364.11700000000008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39.911999999999999</v>
      </c>
      <c r="O30" s="77">
        <v>24.731000000000002</v>
      </c>
      <c r="P30" s="77">
        <v>70.897000000000006</v>
      </c>
      <c r="Q30" s="77">
        <v>198.20699999999999</v>
      </c>
      <c r="R30" s="77">
        <v>151.86699999999999</v>
      </c>
      <c r="S30" s="77">
        <v>211.89500000000001</v>
      </c>
      <c r="T30" s="77">
        <v>110.503</v>
      </c>
      <c r="U30" s="77">
        <v>36.566000000000003</v>
      </c>
      <c r="V30" s="77">
        <v>39.994</v>
      </c>
      <c r="W30" s="77">
        <v>30.533999999999999</v>
      </c>
      <c r="X30" s="77">
        <v>35.131</v>
      </c>
      <c r="Y30" s="77">
        <v>43.22</v>
      </c>
      <c r="Z30" s="78"/>
      <c r="AA30" s="79">
        <f>SUM(B30:Z30)</f>
        <v>993.45700000000011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39.911999999999999</v>
      </c>
      <c r="O32" s="62">
        <f t="shared" si="4"/>
        <v>24.731000000000002</v>
      </c>
      <c r="P32" s="62">
        <f t="shared" si="4"/>
        <v>70.897000000000006</v>
      </c>
      <c r="Q32" s="62">
        <f t="shared" si="4"/>
        <v>198.20699999999999</v>
      </c>
      <c r="R32" s="62">
        <f t="shared" si="4"/>
        <v>151.86699999999999</v>
      </c>
      <c r="S32" s="62">
        <f t="shared" si="4"/>
        <v>211.89500000000001</v>
      </c>
      <c r="T32" s="62">
        <f t="shared" si="4"/>
        <v>110.503</v>
      </c>
      <c r="U32" s="62">
        <f t="shared" si="4"/>
        <v>36.566000000000003</v>
      </c>
      <c r="V32" s="62">
        <f t="shared" si="4"/>
        <v>39.994</v>
      </c>
      <c r="W32" s="62">
        <f t="shared" si="4"/>
        <v>30.533999999999999</v>
      </c>
      <c r="X32" s="62">
        <f t="shared" si="4"/>
        <v>35.131</v>
      </c>
      <c r="Y32" s="62">
        <f t="shared" si="4"/>
        <v>43.22</v>
      </c>
      <c r="Z32" s="63" t="str">
        <f t="shared" si="4"/>
        <v/>
      </c>
      <c r="AA32" s="64">
        <f>SUM(AA29:AA31)</f>
        <v>993.45700000000011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39.911999999999999</v>
      </c>
      <c r="O52" s="88">
        <f t="shared" si="10"/>
        <v>24.731000000000002</v>
      </c>
      <c r="P52" s="88">
        <f t="shared" si="10"/>
        <v>70.896999999999991</v>
      </c>
      <c r="Q52" s="88">
        <f t="shared" si="10"/>
        <v>198.20699999999999</v>
      </c>
      <c r="R52" s="88">
        <f t="shared" si="10"/>
        <v>151.86699999999999</v>
      </c>
      <c r="S52" s="88">
        <f t="shared" si="10"/>
        <v>211.89499999999998</v>
      </c>
      <c r="T52" s="88">
        <f t="shared" si="10"/>
        <v>110.50299999999999</v>
      </c>
      <c r="U52" s="88">
        <f t="shared" si="10"/>
        <v>36.566000000000003</v>
      </c>
      <c r="V52" s="88">
        <f t="shared" si="10"/>
        <v>39.994</v>
      </c>
      <c r="W52" s="88">
        <f t="shared" si="10"/>
        <v>30.533999999999999</v>
      </c>
      <c r="X52" s="88">
        <f t="shared" si="10"/>
        <v>35.131</v>
      </c>
      <c r="Y52" s="88">
        <f t="shared" si="10"/>
        <v>43.22</v>
      </c>
      <c r="Z52" s="89" t="str">
        <f t="shared" si="10"/>
        <v/>
      </c>
      <c r="AA52" s="104">
        <f>SUM(B52:Z52)</f>
        <v>993.45699999999999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39.866999999999997</v>
      </c>
      <c r="O4" s="18">
        <v>24.732000000000003</v>
      </c>
      <c r="P4" s="18">
        <v>70.897000000000006</v>
      </c>
      <c r="Q4" s="18">
        <v>198.24100000000001</v>
      </c>
      <c r="R4" s="18">
        <v>151.88899999999998</v>
      </c>
      <c r="S4" s="18">
        <v>211.92100000000002</v>
      </c>
      <c r="T4" s="18">
        <v>110.503</v>
      </c>
      <c r="U4" s="18">
        <v>36.566000000000003</v>
      </c>
      <c r="V4" s="18">
        <v>39.994</v>
      </c>
      <c r="W4" s="18">
        <v>30.533999999999999</v>
      </c>
      <c r="X4" s="18">
        <v>35.131</v>
      </c>
      <c r="Y4" s="18">
        <v>43.22</v>
      </c>
      <c r="Z4" s="19"/>
      <c r="AA4" s="20">
        <f>SUM(B4:Z4)</f>
        <v>993.49500000000012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97.76</v>
      </c>
      <c r="O7" s="28">
        <v>97.8</v>
      </c>
      <c r="P7" s="28">
        <v>100.2</v>
      </c>
      <c r="Q7" s="28">
        <v>123.19</v>
      </c>
      <c r="R7" s="28">
        <v>127.7</v>
      </c>
      <c r="S7" s="28">
        <v>147.19</v>
      </c>
      <c r="T7" s="28">
        <v>138.77000000000001</v>
      </c>
      <c r="U7" s="28">
        <v>129.30000000000001</v>
      </c>
      <c r="V7" s="28">
        <v>115.65</v>
      </c>
      <c r="W7" s="28">
        <v>89.5</v>
      </c>
      <c r="X7" s="28">
        <v>104.08</v>
      </c>
      <c r="Y7" s="28">
        <v>104.61</v>
      </c>
      <c r="Z7" s="29"/>
      <c r="AA7" s="30">
        <f>IF(SUM(B7:Z7)&lt;&gt;0,AVERAGEIF(B7:Z7,"&lt;&gt;"""),"")</f>
        <v>114.64583333333331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46.235999999999997</v>
      </c>
      <c r="Q14" s="57">
        <v>13.841000000000001</v>
      </c>
      <c r="R14" s="57">
        <v>14.568999999999999</v>
      </c>
      <c r="S14" s="57">
        <v>10.121</v>
      </c>
      <c r="T14" s="57">
        <v>17.503</v>
      </c>
      <c r="U14" s="57">
        <v>24.665999999999997</v>
      </c>
      <c r="V14" s="57">
        <v>26.494</v>
      </c>
      <c r="W14" s="57">
        <v>22.334</v>
      </c>
      <c r="X14" s="57">
        <v>24.131000000000004</v>
      </c>
      <c r="Y14" s="57">
        <v>34.975000000000001</v>
      </c>
      <c r="Z14" s="58"/>
      <c r="AA14" s="59">
        <f t="shared" si="0"/>
        <v>234.87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46.235999999999997</v>
      </c>
      <c r="Q16" s="62">
        <f t="shared" si="1"/>
        <v>13.841000000000001</v>
      </c>
      <c r="R16" s="62">
        <f t="shared" si="1"/>
        <v>14.568999999999999</v>
      </c>
      <c r="S16" s="62">
        <f t="shared" si="1"/>
        <v>10.121</v>
      </c>
      <c r="T16" s="62">
        <f t="shared" si="1"/>
        <v>17.503</v>
      </c>
      <c r="U16" s="62">
        <f t="shared" si="1"/>
        <v>24.665999999999997</v>
      </c>
      <c r="V16" s="62">
        <f t="shared" si="1"/>
        <v>26.494</v>
      </c>
      <c r="W16" s="62">
        <f t="shared" si="1"/>
        <v>22.334</v>
      </c>
      <c r="X16" s="62">
        <f t="shared" si="1"/>
        <v>24.131000000000004</v>
      </c>
      <c r="Y16" s="62">
        <f t="shared" si="1"/>
        <v>34.975000000000001</v>
      </c>
      <c r="Z16" s="63" t="str">
        <f t="shared" si="1"/>
        <v/>
      </c>
      <c r="AA16" s="64">
        <f>SUM(AA10:AA15)</f>
        <v>234.87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3.7989999999999999</v>
      </c>
      <c r="O20" s="77">
        <v>3.7770000000000001</v>
      </c>
      <c r="P20" s="77">
        <v>3.766</v>
      </c>
      <c r="Q20" s="77"/>
      <c r="R20" s="77">
        <v>0.64</v>
      </c>
      <c r="S20" s="77"/>
      <c r="T20" s="77">
        <v>2.4</v>
      </c>
      <c r="U20" s="77">
        <v>2.2999999999999998</v>
      </c>
      <c r="V20" s="77">
        <v>2.5</v>
      </c>
      <c r="W20" s="77">
        <v>1.4</v>
      </c>
      <c r="X20" s="77">
        <v>2.2999999999999998</v>
      </c>
      <c r="Y20" s="77">
        <v>1.7</v>
      </c>
      <c r="Z20" s="78"/>
      <c r="AA20" s="79">
        <f t="shared" si="2"/>
        <v>24.582000000000001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0.76800000000000002</v>
      </c>
      <c r="O21" s="81">
        <v>1.155</v>
      </c>
      <c r="P21" s="81">
        <v>20.895</v>
      </c>
      <c r="Q21" s="81"/>
      <c r="R21" s="81">
        <v>2.88</v>
      </c>
      <c r="S21" s="81"/>
      <c r="T21" s="81">
        <v>9.4</v>
      </c>
      <c r="U21" s="81">
        <v>9.6</v>
      </c>
      <c r="V21" s="81">
        <v>11</v>
      </c>
      <c r="W21" s="81">
        <v>6.8</v>
      </c>
      <c r="X21" s="81">
        <v>8.6999999999999993</v>
      </c>
      <c r="Y21" s="81">
        <v>6.5449999999999999</v>
      </c>
      <c r="Z21" s="78"/>
      <c r="AA21" s="79">
        <f t="shared" si="2"/>
        <v>77.742999999999995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4.5670000000000002</v>
      </c>
      <c r="O26" s="88">
        <f t="shared" si="3"/>
        <v>4.9320000000000004</v>
      </c>
      <c r="P26" s="88">
        <f t="shared" si="3"/>
        <v>24.661000000000001</v>
      </c>
      <c r="Q26" s="88">
        <f t="shared" si="3"/>
        <v>0</v>
      </c>
      <c r="R26" s="88">
        <f t="shared" si="3"/>
        <v>3.52</v>
      </c>
      <c r="S26" s="88">
        <f t="shared" si="3"/>
        <v>0</v>
      </c>
      <c r="T26" s="88">
        <f t="shared" si="3"/>
        <v>11.8</v>
      </c>
      <c r="U26" s="88">
        <f t="shared" si="3"/>
        <v>11.899999999999999</v>
      </c>
      <c r="V26" s="88">
        <f t="shared" si="3"/>
        <v>13.5</v>
      </c>
      <c r="W26" s="88">
        <f t="shared" si="3"/>
        <v>8.1999999999999993</v>
      </c>
      <c r="X26" s="88">
        <f t="shared" si="3"/>
        <v>11</v>
      </c>
      <c r="Y26" s="88">
        <f t="shared" si="3"/>
        <v>8.2449999999999992</v>
      </c>
      <c r="Z26" s="89" t="str">
        <f t="shared" si="3"/>
        <v/>
      </c>
      <c r="AA26" s="90">
        <f>SUM(AA19:AA25)</f>
        <v>102.32499999999999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4.5670000000000002</v>
      </c>
      <c r="O30" s="77">
        <v>4.9320000000000004</v>
      </c>
      <c r="P30" s="77">
        <v>70.897000000000006</v>
      </c>
      <c r="Q30" s="77">
        <v>13.840999999999999</v>
      </c>
      <c r="R30" s="77">
        <v>18.088999999999999</v>
      </c>
      <c r="S30" s="77">
        <v>10.121</v>
      </c>
      <c r="T30" s="77">
        <v>29.303000000000001</v>
      </c>
      <c r="U30" s="77">
        <v>36.566000000000003</v>
      </c>
      <c r="V30" s="77">
        <v>39.994</v>
      </c>
      <c r="W30" s="77">
        <v>30.533999999999999</v>
      </c>
      <c r="X30" s="77">
        <v>35.131</v>
      </c>
      <c r="Y30" s="77">
        <v>43.22</v>
      </c>
      <c r="Z30" s="78"/>
      <c r="AA30" s="79">
        <f>SUM(B30:Z30)</f>
        <v>337.19500000000005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4.5670000000000002</v>
      </c>
      <c r="O32" s="62">
        <f t="shared" si="4"/>
        <v>4.9320000000000004</v>
      </c>
      <c r="P32" s="62">
        <f t="shared" si="4"/>
        <v>70.897000000000006</v>
      </c>
      <c r="Q32" s="62">
        <f t="shared" si="4"/>
        <v>13.840999999999999</v>
      </c>
      <c r="R32" s="62">
        <f t="shared" si="4"/>
        <v>18.088999999999999</v>
      </c>
      <c r="S32" s="62">
        <f t="shared" si="4"/>
        <v>10.121</v>
      </c>
      <c r="T32" s="62">
        <f t="shared" si="4"/>
        <v>29.303000000000001</v>
      </c>
      <c r="U32" s="62">
        <f t="shared" si="4"/>
        <v>36.566000000000003</v>
      </c>
      <c r="V32" s="62">
        <f t="shared" si="4"/>
        <v>39.994</v>
      </c>
      <c r="W32" s="62">
        <f t="shared" si="4"/>
        <v>30.533999999999999</v>
      </c>
      <c r="X32" s="62">
        <f t="shared" si="4"/>
        <v>35.131</v>
      </c>
      <c r="Y32" s="62">
        <f t="shared" si="4"/>
        <v>43.22</v>
      </c>
      <c r="Z32" s="63" t="str">
        <f t="shared" si="4"/>
        <v/>
      </c>
      <c r="AA32" s="64">
        <f>SUM(AA29:AA31)</f>
        <v>337.19500000000005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35.299999999999997</v>
      </c>
      <c r="O39" s="99">
        <v>19.8</v>
      </c>
      <c r="P39" s="99"/>
      <c r="Q39" s="99">
        <v>184.4</v>
      </c>
      <c r="R39" s="99">
        <v>133.80000000000001</v>
      </c>
      <c r="S39" s="99">
        <v>201.8</v>
      </c>
      <c r="T39" s="99">
        <v>81.2</v>
      </c>
      <c r="U39" s="99"/>
      <c r="V39" s="99"/>
      <c r="W39" s="99"/>
      <c r="X39" s="99"/>
      <c r="Y39" s="99"/>
      <c r="Z39" s="100"/>
      <c r="AA39" s="79">
        <f t="shared" si="5"/>
        <v>656.30000000000007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35.299999999999997</v>
      </c>
      <c r="O40" s="88">
        <f t="shared" si="6"/>
        <v>19.8</v>
      </c>
      <c r="P40" s="88">
        <f t="shared" si="6"/>
        <v>0</v>
      </c>
      <c r="Q40" s="88">
        <f t="shared" si="6"/>
        <v>184.4</v>
      </c>
      <c r="R40" s="88">
        <f t="shared" si="6"/>
        <v>133.80000000000001</v>
      </c>
      <c r="S40" s="88">
        <f t="shared" si="6"/>
        <v>201.8</v>
      </c>
      <c r="T40" s="88">
        <f t="shared" si="6"/>
        <v>81.2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656.30000000000007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35.299999999999997</v>
      </c>
      <c r="O47" s="99">
        <v>19.8</v>
      </c>
      <c r="P47" s="99"/>
      <c r="Q47" s="99">
        <v>184.4</v>
      </c>
      <c r="R47" s="99">
        <v>133.80000000000001</v>
      </c>
      <c r="S47" s="99">
        <v>201.8</v>
      </c>
      <c r="T47" s="99">
        <v>81.2</v>
      </c>
      <c r="U47" s="99"/>
      <c r="V47" s="99"/>
      <c r="W47" s="99"/>
      <c r="X47" s="99"/>
      <c r="Y47" s="99"/>
      <c r="Z47" s="100"/>
      <c r="AA47" s="79">
        <f t="shared" si="7"/>
        <v>656.30000000000007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35.299999999999997</v>
      </c>
      <c r="O49" s="88">
        <f t="shared" si="8"/>
        <v>19.8</v>
      </c>
      <c r="P49" s="88">
        <f t="shared" si="8"/>
        <v>0</v>
      </c>
      <c r="Q49" s="88">
        <f t="shared" si="8"/>
        <v>184.4</v>
      </c>
      <c r="R49" s="88">
        <f t="shared" si="8"/>
        <v>133.80000000000001</v>
      </c>
      <c r="S49" s="88">
        <f t="shared" si="8"/>
        <v>201.8</v>
      </c>
      <c r="T49" s="88">
        <f t="shared" si="8"/>
        <v>81.2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656.30000000000007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39.866999999999997</v>
      </c>
      <c r="O52" s="88">
        <f t="shared" si="10"/>
        <v>24.731999999999999</v>
      </c>
      <c r="P52" s="88">
        <f t="shared" si="10"/>
        <v>70.896999999999991</v>
      </c>
      <c r="Q52" s="88">
        <f t="shared" si="10"/>
        <v>198.24100000000001</v>
      </c>
      <c r="R52" s="88">
        <f t="shared" si="10"/>
        <v>151.88900000000001</v>
      </c>
      <c r="S52" s="88">
        <f t="shared" si="10"/>
        <v>211.92100000000002</v>
      </c>
      <c r="T52" s="88">
        <f t="shared" si="10"/>
        <v>110.503</v>
      </c>
      <c r="U52" s="88">
        <f t="shared" si="10"/>
        <v>36.565999999999995</v>
      </c>
      <c r="V52" s="88">
        <f t="shared" si="10"/>
        <v>39.994</v>
      </c>
      <c r="W52" s="88">
        <f t="shared" si="10"/>
        <v>30.533999999999999</v>
      </c>
      <c r="X52" s="88">
        <f t="shared" si="10"/>
        <v>35.131</v>
      </c>
      <c r="Y52" s="88">
        <f t="shared" si="10"/>
        <v>43.22</v>
      </c>
      <c r="Z52" s="89" t="str">
        <f t="shared" si="10"/>
        <v/>
      </c>
      <c r="AA52" s="104">
        <f>SUM(B52:Z52)</f>
        <v>993.49500000000012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35.299999999999997</v>
      </c>
      <c r="O4" s="18">
        <v>19.8</v>
      </c>
      <c r="P4" s="18"/>
      <c r="Q4" s="18">
        <v>184.4</v>
      </c>
      <c r="R4" s="18">
        <v>133.80000000000001</v>
      </c>
      <c r="S4" s="18">
        <v>201.8</v>
      </c>
      <c r="T4" s="18">
        <v>81.2</v>
      </c>
      <c r="U4" s="18"/>
      <c r="V4" s="18"/>
      <c r="W4" s="18"/>
      <c r="X4" s="18"/>
      <c r="Y4" s="18"/>
      <c r="Z4" s="19"/>
      <c r="AA4" s="111">
        <f>SUM(B4:Z4)</f>
        <v>656.30000000000007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97.76</v>
      </c>
      <c r="O7" s="117">
        <v>97.8</v>
      </c>
      <c r="P7" s="117">
        <v>100.2</v>
      </c>
      <c r="Q7" s="117">
        <v>123.19</v>
      </c>
      <c r="R7" s="117">
        <v>127.7</v>
      </c>
      <c r="S7" s="117">
        <v>147.19</v>
      </c>
      <c r="T7" s="117">
        <v>138.77000000000001</v>
      </c>
      <c r="U7" s="117">
        <v>129.30000000000001</v>
      </c>
      <c r="V7" s="117">
        <v>115.65</v>
      </c>
      <c r="W7" s="117">
        <v>89.5</v>
      </c>
      <c r="X7" s="117">
        <v>104.08</v>
      </c>
      <c r="Y7" s="117">
        <v>104.61</v>
      </c>
      <c r="Z7" s="118"/>
      <c r="AA7" s="119">
        <f>IF(SUM(B7:Z7)&lt;&gt;0,AVERAGEIF(B7:Z7,"&lt;&gt;"""),"")</f>
        <v>114.64583333333331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35.299999999999997</v>
      </c>
      <c r="O23" s="133">
        <v>19.8</v>
      </c>
      <c r="P23" s="133"/>
      <c r="Q23" s="133">
        <v>184.4</v>
      </c>
      <c r="R23" s="133">
        <v>133.80000000000001</v>
      </c>
      <c r="S23" s="133">
        <v>201.8</v>
      </c>
      <c r="T23" s="133">
        <v>81.2</v>
      </c>
      <c r="U23" s="133"/>
      <c r="V23" s="133"/>
      <c r="W23" s="133"/>
      <c r="X23" s="133"/>
      <c r="Y23" s="133"/>
      <c r="Z23" s="131"/>
      <c r="AA23" s="132">
        <f t="shared" si="2"/>
        <v>656.30000000000007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35.299999999999997</v>
      </c>
      <c r="O24" s="135">
        <f t="shared" si="3"/>
        <v>19.8</v>
      </c>
      <c r="P24" s="135">
        <f t="shared" si="3"/>
        <v>0</v>
      </c>
      <c r="Q24" s="135">
        <f t="shared" si="3"/>
        <v>184.4</v>
      </c>
      <c r="R24" s="135">
        <f t="shared" si="3"/>
        <v>133.80000000000001</v>
      </c>
      <c r="S24" s="135">
        <f t="shared" si="3"/>
        <v>201.8</v>
      </c>
      <c r="T24" s="135">
        <f t="shared" si="3"/>
        <v>81.2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656.30000000000007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2024-12-21T09:27:42Z</dcterms:created>
  <dcterms:modified xsi:type="dcterms:W3CDTF">2024-12-21T09:27:44Z</dcterms:modified>
</cp:coreProperties>
</file>