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<sst xmlns="http://schemas.openxmlformats.org/spreadsheetml/2006/main" count="119" uniqueCount="54">
  <si>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19/12/2024 11:25:47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</si>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</sst>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4A-4246-9172-9596F02900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A4A-4246-9172-9596F02900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27.112000000000002</c:v>
                </c:pt>
                <c:pt idx="13">
                  <c:v>27.274000000000001</c:v>
                </c:pt>
                <c:pt idx="14">
                  <c:v>22.176000000000002</c:v>
                </c:pt>
                <c:pt idx="15">
                  <c:v>9.2319999999999993</c:v>
                </c:pt>
                <c:pt idx="16">
                  <c:v>6.5780000000000003</c:v>
                </c:pt>
                <c:pt idx="17">
                  <c:v>6.4379999999999997</c:v>
                </c:pt>
                <c:pt idx="18">
                  <c:v>6.3650000000000002</c:v>
                </c:pt>
                <c:pt idx="19">
                  <c:v>6.2939999999999996</c:v>
                </c:pt>
                <c:pt idx="20">
                  <c:v>8.222999999999999</c:v>
                </c:pt>
                <c:pt idx="23">
                  <c:v>1.599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4A-4246-9172-9596F02900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8.75</c:v>
                </c:pt>
                <c:pt idx="13">
                  <c:v>12.062999999999999</c:v>
                </c:pt>
                <c:pt idx="14">
                  <c:v>31.254000000000001</c:v>
                </c:pt>
                <c:pt idx="15">
                  <c:v>88.413000000000011</c:v>
                </c:pt>
                <c:pt idx="16">
                  <c:v>7.9939999999999998</c:v>
                </c:pt>
                <c:pt idx="17">
                  <c:v>11.796999999999999</c:v>
                </c:pt>
                <c:pt idx="18">
                  <c:v>10.638999999999999</c:v>
                </c:pt>
                <c:pt idx="19">
                  <c:v>10.452</c:v>
                </c:pt>
                <c:pt idx="20">
                  <c:v>8.2539999999999996</c:v>
                </c:pt>
                <c:pt idx="21">
                  <c:v>2E-3</c:v>
                </c:pt>
                <c:pt idx="22">
                  <c:v>1.0049999999999999</c:v>
                </c:pt>
                <c:pt idx="23">
                  <c:v>1.3279999999999998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4A-4246-9172-9596F02900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4A-4246-9172-9596F02900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4A-4246-9172-9596F02900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4A-4246-9172-9596F02900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A4A-4246-9172-9596F02900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4A-4246-9172-9596F02900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11.753</c:v>
                </c:pt>
                <c:pt idx="19">
                  <c:v>3.7610000000000001</c:v>
                </c:pt>
                <c:pt idx="22">
                  <c:v>0.187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4A-4246-9172-9596F029006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24</c:v>
                </c:pt>
                <c:pt idx="21">
                  <c:v>47.7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4A-4246-9172-9596F02900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3.7919999999999998</c:v>
                </c:pt>
                <c:pt idx="13">
                  <c:v>5.1419999999999995</c:v>
                </c:pt>
                <c:pt idx="14">
                  <c:v>3.1709999999999998</c:v>
                </c:pt>
                <c:pt idx="15">
                  <c:v>33.453999999999994</c:v>
                </c:pt>
                <c:pt idx="17">
                  <c:v>1.6879999999999999</c:v>
                </c:pt>
                <c:pt idx="19">
                  <c:v>0.30399999999999999</c:v>
                </c:pt>
                <c:pt idx="21">
                  <c:v>5.218</c:v>
                </c:pt>
                <c:pt idx="22">
                  <c:v>14.7</c:v>
                </c:pt>
                <c:pt idx="23">
                  <c:v>14.298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4A-4246-9172-9596F02900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4A-4246-9172-9596F02900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3.097</c:v>
                </c:pt>
                <c:pt idx="17">
                  <c:v>8.5239999999999991</c:v>
                </c:pt>
                <c:pt idx="18">
                  <c:v>36.789000000000001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4A-4246-9172-9596F0290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78.5</c:v>
                </c:pt>
                <c:pt idx="13">
                  <c:v>94</c:v>
                </c:pt>
                <c:pt idx="14">
                  <c:v>111.04</c:v>
                </c:pt>
                <c:pt idx="15">
                  <c:v>144.93</c:v>
                </c:pt>
                <c:pt idx="16">
                  <c:v>167.31</c:v>
                </c:pt>
                <c:pt idx="17">
                  <c:v>177.85</c:v>
                </c:pt>
                <c:pt idx="18">
                  <c:v>150.53</c:v>
                </c:pt>
                <c:pt idx="19">
                  <c:v>144</c:v>
                </c:pt>
                <c:pt idx="20">
                  <c:v>116.6</c:v>
                </c:pt>
                <c:pt idx="21">
                  <c:v>110.67</c:v>
                </c:pt>
                <c:pt idx="22">
                  <c:v>96.44</c:v>
                </c:pt>
                <c:pt idx="23">
                  <c:v>80.28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4A-4246-9172-9596F0290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FA-4F97-9F1F-10FAC5D9CC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FA-4F97-9F1F-10FAC5D9CC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0.84</c:v>
                </c:pt>
                <c:pt idx="13">
                  <c:v>0.63</c:v>
                </c:pt>
                <c:pt idx="14">
                  <c:v>0.69</c:v>
                </c:pt>
                <c:pt idx="16">
                  <c:v>0.45</c:v>
                </c:pt>
                <c:pt idx="18">
                  <c:v>1.24</c:v>
                </c:pt>
                <c:pt idx="19">
                  <c:v>1.2</c:v>
                </c:pt>
                <c:pt idx="20">
                  <c:v>1.921</c:v>
                </c:pt>
                <c:pt idx="21">
                  <c:v>0.65800000000000003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FA-4F97-9F1F-10FAC5D9CC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1.44</c:v>
                </c:pt>
                <c:pt idx="13">
                  <c:v>1.23</c:v>
                </c:pt>
                <c:pt idx="14">
                  <c:v>1.405</c:v>
                </c:pt>
                <c:pt idx="16">
                  <c:v>0.99</c:v>
                </c:pt>
                <c:pt idx="17">
                  <c:v>6.37</c:v>
                </c:pt>
                <c:pt idx="18">
                  <c:v>3.37</c:v>
                </c:pt>
                <c:pt idx="19">
                  <c:v>5.01</c:v>
                </c:pt>
                <c:pt idx="20">
                  <c:v>22.64</c:v>
                </c:pt>
                <c:pt idx="21">
                  <c:v>24.24</c:v>
                </c:pt>
                <c:pt idx="22">
                  <c:v>10.843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FA-4F97-9F1F-10FAC5D9CC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3FA-4F97-9F1F-10FAC5D9CC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FA-4F97-9F1F-10FAC5D9CC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FA-4F97-9F1F-10FAC5D9CC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3FA-4F97-9F1F-10FAC5D9CC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3FA-4F97-9F1F-10FAC5D9CC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3FA-4F97-9F1F-10FAC5D9CC1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142.9</c:v>
                </c:pt>
                <c:pt idx="16">
                  <c:v>0</c:v>
                </c:pt>
                <c:pt idx="17">
                  <c:v>0</c:v>
                </c:pt>
                <c:pt idx="18">
                  <c:v>30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FA-4F97-9F1F-10FAC5D9CC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37.374000000000002</c:v>
                </c:pt>
                <c:pt idx="13">
                  <c:v>42.618999999999993</c:v>
                </c:pt>
                <c:pt idx="14">
                  <c:v>54.506</c:v>
                </c:pt>
                <c:pt idx="16">
                  <c:v>16.228999999999999</c:v>
                </c:pt>
                <c:pt idx="17">
                  <c:v>22.077000000000002</c:v>
                </c:pt>
                <c:pt idx="18">
                  <c:v>19.183</c:v>
                </c:pt>
                <c:pt idx="19">
                  <c:v>14.601000000000001</c:v>
                </c:pt>
                <c:pt idx="20">
                  <c:v>15.924999999999999</c:v>
                </c:pt>
                <c:pt idx="21">
                  <c:v>28.06</c:v>
                </c:pt>
                <c:pt idx="22">
                  <c:v>4.9000000000000002E-2</c:v>
                </c:pt>
                <c:pt idx="23">
                  <c:v>9.2249999999999996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FA-4F97-9F1F-10FAC5D9CC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3FA-4F97-9F1F-10FAC5D9CC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3FA-4F97-9F1F-10FAC5D9C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78.5</c:v>
                </c:pt>
                <c:pt idx="13">
                  <c:v>94</c:v>
                </c:pt>
                <c:pt idx="14">
                  <c:v>111.04</c:v>
                </c:pt>
                <c:pt idx="15">
                  <c:v>144.93</c:v>
                </c:pt>
                <c:pt idx="16">
                  <c:v>167.31</c:v>
                </c:pt>
                <c:pt idx="17">
                  <c:v>177.85</c:v>
                </c:pt>
                <c:pt idx="18">
                  <c:v>150.53</c:v>
                </c:pt>
                <c:pt idx="19">
                  <c:v>144</c:v>
                </c:pt>
                <c:pt idx="20">
                  <c:v>116.6</c:v>
                </c:pt>
                <c:pt idx="21">
                  <c:v>110.67</c:v>
                </c:pt>
                <c:pt idx="22">
                  <c:v>96.44</c:v>
                </c:pt>
                <c:pt idx="23">
                  <c:v>80.28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FA-4F97-9F1F-10FAC5D9C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39.654000000000003</v>
      </c>
      <c r="O4" s="18">
        <v>44.478999999999999</v>
      </c>
      <c r="P4" s="18">
        <v>56.601000000000006</v>
      </c>
      <c r="Q4" s="18">
        <v>142.85200000000003</v>
      </c>
      <c r="R4" s="18">
        <v>17.669</v>
      </c>
      <c r="S4" s="18">
        <v>28.446999999999999</v>
      </c>
      <c r="T4" s="18">
        <v>53.793000000000006</v>
      </c>
      <c r="U4" s="18">
        <v>20.810999999999996</v>
      </c>
      <c r="V4" s="18">
        <v>40.477000000000004</v>
      </c>
      <c r="W4" s="18">
        <v>52.920000000000009</v>
      </c>
      <c r="X4" s="18">
        <v>15.891999999999999</v>
      </c>
      <c r="Y4" s="18">
        <v>17.225000000000001</v>
      </c>
      <c r="Z4" s="19"/>
      <c r="AA4" s="20">
        <f>SUM(B4:Z4)</f>
        <v>530.82000000000005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78.5</v>
      </c>
      <c r="O7" s="28">
        <v>94</v>
      </c>
      <c r="P7" s="28">
        <v>111.04</v>
      </c>
      <c r="Q7" s="28">
        <v>144.93</v>
      </c>
      <c r="R7" s="28">
        <v>167.31</v>
      </c>
      <c r="S7" s="28">
        <v>177.85</v>
      </c>
      <c r="T7" s="28">
        <v>150.53</v>
      </c>
      <c r="U7" s="28">
        <v>144</v>
      </c>
      <c r="V7" s="28">
        <v>116.6</v>
      </c>
      <c r="W7" s="28">
        <v>110.67</v>
      </c>
      <c r="X7" s="28">
        <v>96.44</v>
      </c>
      <c r="Y7" s="28">
        <v>80.28</v>
      </c>
      <c r="Z7" s="29"/>
      <c r="AA7" s="30">
        <f>IF(SUM(B7:Z7)&lt;&gt;0,AVERAGEIF(B7:Z7,"&lt;&gt;"""),"")</f>
        <v>122.67916666666666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11.753</v>
      </c>
      <c r="R12" s="52"/>
      <c r="S12" s="52"/>
      <c r="T12" s="52"/>
      <c r="U12" s="52">
        <v>3.7610000000000001</v>
      </c>
      <c r="V12" s="52"/>
      <c r="W12" s="52"/>
      <c r="X12" s="52">
        <v>0.187</v>
      </c>
      <c r="Y12" s="52"/>
      <c r="Z12" s="53"/>
      <c r="AA12" s="54">
        <f t="shared" si="0"/>
        <v>15.700999999999999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3.097</v>
      </c>
      <c r="S13" s="52">
        <v>8.5239999999999991</v>
      </c>
      <c r="T13" s="52">
        <v>36.789000000000001</v>
      </c>
      <c r="U13" s="52"/>
      <c r="V13" s="52"/>
      <c r="W13" s="52"/>
      <c r="X13" s="52"/>
      <c r="Y13" s="52"/>
      <c r="Z13" s="53"/>
      <c r="AA13" s="54">
        <f t="shared" si="0"/>
        <v>48.41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3.7919999999999998</v>
      </c>
      <c r="O14" s="57">
        <v>5.1419999999999995</v>
      </c>
      <c r="P14" s="57">
        <v>3.1709999999999998</v>
      </c>
      <c r="Q14" s="57">
        <v>33.453999999999994</v>
      </c>
      <c r="R14" s="57"/>
      <c r="S14" s="57">
        <v>1.6879999999999999</v>
      </c>
      <c r="T14" s="57"/>
      <c r="U14" s="57">
        <v>0.30399999999999999</v>
      </c>
      <c r="V14" s="57"/>
      <c r="W14" s="57">
        <v>5.218</v>
      </c>
      <c r="X14" s="57">
        <v>14.7</v>
      </c>
      <c r="Y14" s="57">
        <v>14.298</v>
      </c>
      <c r="Z14" s="58"/>
      <c r="AA14" s="59">
        <f t="shared" si="0"/>
        <v>81.766999999999996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3.7919999999999998</v>
      </c>
      <c r="O16" s="62">
        <f t="shared" si="1"/>
        <v>5.1419999999999995</v>
      </c>
      <c r="P16" s="62">
        <f t="shared" si="1"/>
        <v>3.1709999999999998</v>
      </c>
      <c r="Q16" s="62">
        <f t="shared" si="1"/>
        <v>45.206999999999994</v>
      </c>
      <c r="R16" s="62">
        <f t="shared" si="1"/>
        <v>3.097</v>
      </c>
      <c r="S16" s="62">
        <f t="shared" si="1"/>
        <v>10.212</v>
      </c>
      <c r="T16" s="62">
        <f t="shared" si="1"/>
        <v>36.789000000000001</v>
      </c>
      <c r="U16" s="62">
        <f t="shared" si="1"/>
        <v>4.0650000000000004</v>
      </c>
      <c r="V16" s="62">
        <f t="shared" si="1"/>
        <v>0</v>
      </c>
      <c r="W16" s="62">
        <f t="shared" si="1"/>
        <v>5.218</v>
      </c>
      <c r="X16" s="62">
        <f t="shared" si="1"/>
        <v>14.886999999999999</v>
      </c>
      <c r="Y16" s="62">
        <f t="shared" si="1"/>
        <v>14.298</v>
      </c>
      <c r="Z16" s="63" t="str">
        <f t="shared" si="1"/>
        <v/>
      </c>
      <c r="AA16" s="64">
        <f>SUM(AA10:AA15)</f>
        <v>145.87799999999999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27.112000000000002</v>
      </c>
      <c r="O20" s="77">
        <v>27.274000000000001</v>
      </c>
      <c r="P20" s="77">
        <v>22.176000000000002</v>
      </c>
      <c r="Q20" s="77">
        <v>9.2319999999999993</v>
      </c>
      <c r="R20" s="77">
        <v>6.5780000000000003</v>
      </c>
      <c r="S20" s="77">
        <v>6.4379999999999997</v>
      </c>
      <c r="T20" s="77">
        <v>6.3650000000000002</v>
      </c>
      <c r="U20" s="77">
        <v>6.2939999999999996</v>
      </c>
      <c r="V20" s="77">
        <v>8.222999999999999</v>
      </c>
      <c r="W20" s="77"/>
      <c r="X20" s="77"/>
      <c r="Y20" s="77">
        <v>1.599</v>
      </c>
      <c r="Z20" s="78"/>
      <c r="AA20" s="79">
        <f t="shared" si="2"/>
        <v>121.29100000000001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8.75</v>
      </c>
      <c r="O21" s="81">
        <v>12.062999999999999</v>
      </c>
      <c r="P21" s="81">
        <v>31.254000000000001</v>
      </c>
      <c r="Q21" s="81">
        <v>88.413000000000011</v>
      </c>
      <c r="R21" s="81">
        <v>7.9939999999999998</v>
      </c>
      <c r="S21" s="81">
        <v>11.796999999999999</v>
      </c>
      <c r="T21" s="81">
        <v>10.638999999999999</v>
      </c>
      <c r="U21" s="81">
        <v>10.452</v>
      </c>
      <c r="V21" s="81">
        <v>8.2539999999999996</v>
      </c>
      <c r="W21" s="81">
        <v>2E-3</v>
      </c>
      <c r="X21" s="81">
        <v>1.0049999999999999</v>
      </c>
      <c r="Y21" s="81">
        <v>1.3279999999999998</v>
      </c>
      <c r="Z21" s="78"/>
      <c r="AA21" s="79">
        <f t="shared" si="2"/>
        <v>191.95100000000002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35.862000000000002</v>
      </c>
      <c r="O26" s="88">
        <f t="shared" si="3"/>
        <v>39.337000000000003</v>
      </c>
      <c r="P26" s="88">
        <f t="shared" si="3"/>
        <v>53.430000000000007</v>
      </c>
      <c r="Q26" s="88">
        <f t="shared" si="3"/>
        <v>97.64500000000001</v>
      </c>
      <c r="R26" s="88">
        <f t="shared" si="3"/>
        <v>14.571999999999999</v>
      </c>
      <c r="S26" s="88">
        <f t="shared" si="3"/>
        <v>18.234999999999999</v>
      </c>
      <c r="T26" s="88">
        <f t="shared" si="3"/>
        <v>17.003999999999998</v>
      </c>
      <c r="U26" s="88">
        <f t="shared" si="3"/>
        <v>16.745999999999999</v>
      </c>
      <c r="V26" s="88">
        <f t="shared" si="3"/>
        <v>16.476999999999997</v>
      </c>
      <c r="W26" s="88">
        <f t="shared" si="3"/>
        <v>2E-3</v>
      </c>
      <c r="X26" s="88">
        <f t="shared" si="3"/>
        <v>1.0049999999999999</v>
      </c>
      <c r="Y26" s="88">
        <f t="shared" si="3"/>
        <v>2.9269999999999996</v>
      </c>
      <c r="Z26" s="89" t="str">
        <f t="shared" si="3"/>
        <v/>
      </c>
      <c r="AA26" s="90">
        <f>SUM(AA19:AA25)</f>
        <v>313.24200000000002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39.654000000000003</v>
      </c>
      <c r="O30" s="77">
        <v>44.478999999999999</v>
      </c>
      <c r="P30" s="77">
        <v>56.600999999999999</v>
      </c>
      <c r="Q30" s="77">
        <v>142.852</v>
      </c>
      <c r="R30" s="77">
        <v>17.669</v>
      </c>
      <c r="S30" s="77">
        <v>28.446999999999999</v>
      </c>
      <c r="T30" s="77">
        <v>53.792999999999999</v>
      </c>
      <c r="U30" s="77">
        <v>20.811</v>
      </c>
      <c r="V30" s="77">
        <v>16.477</v>
      </c>
      <c r="W30" s="77">
        <v>5.22</v>
      </c>
      <c r="X30" s="77">
        <v>15.891999999999999</v>
      </c>
      <c r="Y30" s="77">
        <v>17.225000000000001</v>
      </c>
      <c r="Z30" s="78"/>
      <c r="AA30" s="79">
        <f>SUM(B30:Z30)</f>
        <v>459.12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39.654000000000003</v>
      </c>
      <c r="O32" s="62">
        <f t="shared" si="4"/>
        <v>44.478999999999999</v>
      </c>
      <c r="P32" s="62">
        <f t="shared" si="4"/>
        <v>56.600999999999999</v>
      </c>
      <c r="Q32" s="62">
        <f t="shared" si="4"/>
        <v>142.852</v>
      </c>
      <c r="R32" s="62">
        <f t="shared" si="4"/>
        <v>17.669</v>
      </c>
      <c r="S32" s="62">
        <f t="shared" si="4"/>
        <v>28.446999999999999</v>
      </c>
      <c r="T32" s="62">
        <f t="shared" si="4"/>
        <v>53.792999999999999</v>
      </c>
      <c r="U32" s="62">
        <f t="shared" si="4"/>
        <v>20.811</v>
      </c>
      <c r="V32" s="62">
        <f t="shared" si="4"/>
        <v>16.477</v>
      </c>
      <c r="W32" s="62">
        <f t="shared" si="4"/>
        <v>5.22</v>
      </c>
      <c r="X32" s="62">
        <f t="shared" si="4"/>
        <v>15.891999999999999</v>
      </c>
      <c r="Y32" s="62">
        <f t="shared" si="4"/>
        <v>17.225000000000001</v>
      </c>
      <c r="Z32" s="63" t="str">
        <f t="shared" si="4"/>
        <v/>
      </c>
      <c r="AA32" s="64">
        <f>SUM(AA29:AA31)</f>
        <v>459.12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24</v>
      </c>
      <c r="W39" s="99">
        <v>47.7</v>
      </c>
      <c r="X39" s="99"/>
      <c r="Y39" s="99"/>
      <c r="Z39" s="100"/>
      <c r="AA39" s="79">
        <f t="shared" si="5"/>
        <v>71.7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24</v>
      </c>
      <c r="W40" s="88">
        <f t="shared" si="6"/>
        <v>47.7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24</v>
      </c>
      <c r="W47" s="99">
        <v>47.7</v>
      </c>
      <c r="X47" s="99"/>
      <c r="Y47" s="99"/>
      <c r="Z47" s="100"/>
      <c r="AA47" s="79">
        <f t="shared" si="7"/>
        <v>71.7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24</v>
      </c>
      <c r="W49" s="88">
        <f t="shared" si="8"/>
        <v>47.7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71.7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39.654000000000003</v>
      </c>
      <c r="O52" s="88">
        <f t="shared" si="10"/>
        <v>44.478999999999999</v>
      </c>
      <c r="P52" s="88">
        <f t="shared" si="10"/>
        <v>56.601000000000006</v>
      </c>
      <c r="Q52" s="88">
        <f t="shared" si="10"/>
        <v>142.852</v>
      </c>
      <c r="R52" s="88">
        <f t="shared" si="10"/>
        <v>17.669</v>
      </c>
      <c r="S52" s="88">
        <f t="shared" si="10"/>
        <v>28.446999999999999</v>
      </c>
      <c r="T52" s="88">
        <f t="shared" si="10"/>
        <v>53.792999999999999</v>
      </c>
      <c r="U52" s="88">
        <f t="shared" si="10"/>
        <v>20.811</v>
      </c>
      <c r="V52" s="88">
        <f t="shared" si="10"/>
        <v>40.476999999999997</v>
      </c>
      <c r="W52" s="88">
        <f t="shared" si="10"/>
        <v>52.92</v>
      </c>
      <c r="X52" s="88">
        <f t="shared" si="10"/>
        <v>15.891999999999999</v>
      </c>
      <c r="Y52" s="88">
        <f t="shared" si="10"/>
        <v>17.225000000000001</v>
      </c>
      <c r="Z52" s="89" t="str">
        <f t="shared" si="10"/>
        <v/>
      </c>
      <c r="AA52" s="104">
        <f>SUM(B52:Z52)</f>
        <v>530.82000000000005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39.654000000000003</v>
      </c>
      <c r="O4" s="18">
        <v>44.478999999999992</v>
      </c>
      <c r="P4" s="18">
        <v>56.601000000000006</v>
      </c>
      <c r="Q4" s="18">
        <v>142.9</v>
      </c>
      <c r="R4" s="18">
        <v>17.669</v>
      </c>
      <c r="S4" s="18">
        <v>28.446999999999999</v>
      </c>
      <c r="T4" s="18">
        <v>53.792999999999992</v>
      </c>
      <c r="U4" s="18">
        <v>20.810999999999996</v>
      </c>
      <c r="V4" s="18">
        <v>40.486000000000004</v>
      </c>
      <c r="W4" s="18">
        <v>52.957999999999998</v>
      </c>
      <c r="X4" s="18">
        <v>15.891999999999999</v>
      </c>
      <c r="Y4" s="18">
        <v>17.225000000000001</v>
      </c>
      <c r="Z4" s="19"/>
      <c r="AA4" s="20">
        <f>SUM(B4:Z4)</f>
        <v>530.91500000000008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78.5</v>
      </c>
      <c r="O7" s="28">
        <v>94</v>
      </c>
      <c r="P7" s="28">
        <v>111.04</v>
      </c>
      <c r="Q7" s="28">
        <v>144.93</v>
      </c>
      <c r="R7" s="28">
        <v>167.31</v>
      </c>
      <c r="S7" s="28">
        <v>177.85</v>
      </c>
      <c r="T7" s="28">
        <v>150.53</v>
      </c>
      <c r="U7" s="28">
        <v>144</v>
      </c>
      <c r="V7" s="28">
        <v>116.6</v>
      </c>
      <c r="W7" s="28">
        <v>110.67</v>
      </c>
      <c r="X7" s="28">
        <v>96.44</v>
      </c>
      <c r="Y7" s="28">
        <v>80.28</v>
      </c>
      <c r="Z7" s="29"/>
      <c r="AA7" s="30">
        <f>IF(SUM(B7:Z7)&lt;&gt;0,AVERAGEIF(B7:Z7,"&lt;&gt;"""),"")</f>
        <v>122.67916666666666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37.374000000000002</v>
      </c>
      <c r="O14" s="57">
        <v>42.618999999999993</v>
      </c>
      <c r="P14" s="57">
        <v>54.506</v>
      </c>
      <c r="Q14" s="57"/>
      <c r="R14" s="57">
        <v>16.228999999999999</v>
      </c>
      <c r="S14" s="57">
        <v>22.077000000000002</v>
      </c>
      <c r="T14" s="57">
        <v>19.183</v>
      </c>
      <c r="U14" s="57">
        <v>14.601000000000001</v>
      </c>
      <c r="V14" s="57">
        <v>15.924999999999999</v>
      </c>
      <c r="W14" s="57">
        <v>28.06</v>
      </c>
      <c r="X14" s="57">
        <v>4.9000000000000002E-2</v>
      </c>
      <c r="Y14" s="57">
        <v>9.2249999999999996</v>
      </c>
      <c r="Z14" s="58"/>
      <c r="AA14" s="59">
        <f t="shared" si="0"/>
        <v>259.84800000000001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37.374000000000002</v>
      </c>
      <c r="O16" s="62">
        <f t="shared" si="1"/>
        <v>42.618999999999993</v>
      </c>
      <c r="P16" s="62">
        <f t="shared" si="1"/>
        <v>54.506</v>
      </c>
      <c r="Q16" s="62">
        <f t="shared" si="1"/>
        <v>0</v>
      </c>
      <c r="R16" s="62">
        <f t="shared" si="1"/>
        <v>16.228999999999999</v>
      </c>
      <c r="S16" s="62">
        <f t="shared" si="1"/>
        <v>22.077000000000002</v>
      </c>
      <c r="T16" s="62">
        <f t="shared" si="1"/>
        <v>19.183</v>
      </c>
      <c r="U16" s="62">
        <f t="shared" si="1"/>
        <v>14.601000000000001</v>
      </c>
      <c r="V16" s="62">
        <f t="shared" si="1"/>
        <v>15.924999999999999</v>
      </c>
      <c r="W16" s="62">
        <f t="shared" si="1"/>
        <v>28.06</v>
      </c>
      <c r="X16" s="62">
        <f t="shared" si="1"/>
        <v>4.9000000000000002E-2</v>
      </c>
      <c r="Y16" s="62">
        <f t="shared" si="1"/>
        <v>9.2249999999999996</v>
      </c>
      <c r="Z16" s="63" t="str">
        <f t="shared" si="1"/>
        <v/>
      </c>
      <c r="AA16" s="64">
        <f>SUM(AA10:AA15)</f>
        <v>259.84800000000001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0.84</v>
      </c>
      <c r="O20" s="77">
        <v>0.63</v>
      </c>
      <c r="P20" s="77">
        <v>0.69</v>
      </c>
      <c r="Q20" s="77"/>
      <c r="R20" s="77">
        <v>0.45</v>
      </c>
      <c r="S20" s="77"/>
      <c r="T20" s="77">
        <v>1.24</v>
      </c>
      <c r="U20" s="77">
        <v>1.2</v>
      </c>
      <c r="V20" s="77">
        <v>1.921</v>
      </c>
      <c r="W20" s="77">
        <v>0.65800000000000003</v>
      </c>
      <c r="X20" s="77">
        <v>5</v>
      </c>
      <c r="Y20" s="77">
        <v>5</v>
      </c>
      <c r="Z20" s="78"/>
      <c r="AA20" s="79">
        <f t="shared" si="2"/>
        <v>17.629000000000001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1.44</v>
      </c>
      <c r="O21" s="81">
        <v>1.23</v>
      </c>
      <c r="P21" s="81">
        <v>1.405</v>
      </c>
      <c r="Q21" s="81"/>
      <c r="R21" s="81">
        <v>0.99</v>
      </c>
      <c r="S21" s="81">
        <v>6.37</v>
      </c>
      <c r="T21" s="81">
        <v>3.37</v>
      </c>
      <c r="U21" s="81">
        <v>5.01</v>
      </c>
      <c r="V21" s="81">
        <v>22.64</v>
      </c>
      <c r="W21" s="81">
        <v>24.24</v>
      </c>
      <c r="X21" s="81">
        <v>10.843</v>
      </c>
      <c r="Y21" s="81">
        <v>3</v>
      </c>
      <c r="Z21" s="78"/>
      <c r="AA21" s="79">
        <f t="shared" si="2"/>
        <v>80.537999999999997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2.2799999999999998</v>
      </c>
      <c r="O26" s="88">
        <f t="shared" si="3"/>
        <v>1.8599999999999999</v>
      </c>
      <c r="P26" s="88">
        <f t="shared" si="3"/>
        <v>2.0949999999999998</v>
      </c>
      <c r="Q26" s="88">
        <f t="shared" si="3"/>
        <v>0</v>
      </c>
      <c r="R26" s="88">
        <f t="shared" si="3"/>
        <v>1.44</v>
      </c>
      <c r="S26" s="88">
        <f t="shared" si="3"/>
        <v>6.37</v>
      </c>
      <c r="T26" s="88">
        <f t="shared" si="3"/>
        <v>4.6100000000000003</v>
      </c>
      <c r="U26" s="88">
        <f t="shared" si="3"/>
        <v>6.21</v>
      </c>
      <c r="V26" s="88">
        <f t="shared" si="3"/>
        <v>24.561</v>
      </c>
      <c r="W26" s="88">
        <f t="shared" si="3"/>
        <v>24.898</v>
      </c>
      <c r="X26" s="88">
        <f t="shared" si="3"/>
        <v>15.843</v>
      </c>
      <c r="Y26" s="88">
        <f t="shared" si="3"/>
        <v>8</v>
      </c>
      <c r="Z26" s="89" t="str">
        <f t="shared" si="3"/>
        <v/>
      </c>
      <c r="AA26" s="90">
        <f>SUM(AA19:AA25)</f>
        <v>98.167000000000002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39.654000000000003</v>
      </c>
      <c r="O30" s="77">
        <v>44.478999999999999</v>
      </c>
      <c r="P30" s="77">
        <v>56.600999999999999</v>
      </c>
      <c r="Q30" s="77"/>
      <c r="R30" s="77">
        <v>17.669</v>
      </c>
      <c r="S30" s="77">
        <v>28.446999999999999</v>
      </c>
      <c r="T30" s="77">
        <v>23.792999999999999</v>
      </c>
      <c r="U30" s="77">
        <v>20.811</v>
      </c>
      <c r="V30" s="77">
        <v>40.485999999999997</v>
      </c>
      <c r="W30" s="77">
        <v>52.957999999999998</v>
      </c>
      <c r="X30" s="77">
        <v>15.891999999999999</v>
      </c>
      <c r="Y30" s="77">
        <v>17.225000000000001</v>
      </c>
      <c r="Z30" s="78"/>
      <c r="AA30" s="79">
        <f>SUM(B30:Z30)</f>
        <v>358.01500000000004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39.654000000000003</v>
      </c>
      <c r="O32" s="62">
        <f t="shared" si="4"/>
        <v>44.478999999999999</v>
      </c>
      <c r="P32" s="62">
        <f t="shared" si="4"/>
        <v>56.600999999999999</v>
      </c>
      <c r="Q32" s="62">
        <f t="shared" si="4"/>
        <v>0</v>
      </c>
      <c r="R32" s="62">
        <f t="shared" si="4"/>
        <v>17.669</v>
      </c>
      <c r="S32" s="62">
        <f t="shared" si="4"/>
        <v>28.446999999999999</v>
      </c>
      <c r="T32" s="62">
        <f t="shared" si="4"/>
        <v>23.792999999999999</v>
      </c>
      <c r="U32" s="62">
        <f t="shared" si="4"/>
        <v>20.811</v>
      </c>
      <c r="V32" s="62">
        <f t="shared" si="4"/>
        <v>40.485999999999997</v>
      </c>
      <c r="W32" s="62">
        <f t="shared" si="4"/>
        <v>52.957999999999998</v>
      </c>
      <c r="X32" s="62">
        <f t="shared" si="4"/>
        <v>15.891999999999999</v>
      </c>
      <c r="Y32" s="62">
        <f t="shared" si="4"/>
        <v>17.225000000000001</v>
      </c>
      <c r="Z32" s="63" t="str">
        <f t="shared" si="4"/>
        <v/>
      </c>
      <c r="AA32" s="64">
        <f>SUM(AA29:AA31)</f>
        <v>358.01500000000004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30</v>
      </c>
      <c r="U37" s="99"/>
      <c r="V37" s="99"/>
      <c r="W37" s="99"/>
      <c r="X37" s="99"/>
      <c r="Y37" s="99"/>
      <c r="Z37" s="100"/>
      <c r="AA37" s="79">
        <f t="shared" si="5"/>
        <v>30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142.9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142.9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142.9</v>
      </c>
      <c r="R40" s="88">
        <f t="shared" si="6"/>
        <v>0</v>
      </c>
      <c r="S40" s="88">
        <f t="shared" si="6"/>
        <v>0</v>
      </c>
      <c r="T40" s="88">
        <f t="shared" si="6"/>
        <v>30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30</v>
      </c>
      <c r="U45" s="99"/>
      <c r="V45" s="99"/>
      <c r="W45" s="99"/>
      <c r="X45" s="99"/>
      <c r="Y45" s="99"/>
      <c r="Z45" s="100"/>
      <c r="AA45" s="79">
        <f t="shared" si="7"/>
        <v>30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142.9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142.9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142.9</v>
      </c>
      <c r="R49" s="88">
        <f t="shared" si="8"/>
        <v>0</v>
      </c>
      <c r="S49" s="88">
        <f t="shared" si="8"/>
        <v>0</v>
      </c>
      <c r="T49" s="88">
        <f t="shared" si="8"/>
        <v>30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172.9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39.654000000000003</v>
      </c>
      <c r="O52" s="88">
        <f t="shared" si="10"/>
        <v>44.478999999999992</v>
      </c>
      <c r="P52" s="88">
        <f t="shared" si="10"/>
        <v>56.600999999999999</v>
      </c>
      <c r="Q52" s="88">
        <f t="shared" si="10"/>
        <v>142.9</v>
      </c>
      <c r="R52" s="88">
        <f t="shared" si="10"/>
        <v>17.669</v>
      </c>
      <c r="S52" s="88">
        <f t="shared" si="10"/>
        <v>28.447000000000003</v>
      </c>
      <c r="T52" s="88">
        <f t="shared" si="10"/>
        <v>53.792999999999999</v>
      </c>
      <c r="U52" s="88">
        <f t="shared" si="10"/>
        <v>20.811</v>
      </c>
      <c r="V52" s="88">
        <f t="shared" si="10"/>
        <v>40.485999999999997</v>
      </c>
      <c r="W52" s="88">
        <f t="shared" si="10"/>
        <v>52.957999999999998</v>
      </c>
      <c r="X52" s="88">
        <f t="shared" si="10"/>
        <v>15.891999999999999</v>
      </c>
      <c r="Y52" s="88">
        <f t="shared" si="10"/>
        <v>17.225000000000001</v>
      </c>
      <c r="Z52" s="89" t="str">
        <f t="shared" si="10"/>
        <v/>
      </c>
      <c r="AA52" s="104">
        <f>SUM(B52:Z52)</f>
        <v>530.91500000000008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142.9</v>
      </c>
      <c r="R4" s="18"/>
      <c r="S4" s="18"/>
      <c r="T4" s="18">
        <v>30</v>
      </c>
      <c r="U4" s="18"/>
      <c r="V4" s="18">
        <v>-24</v>
      </c>
      <c r="W4" s="18">
        <v>-47.7</v>
      </c>
      <c r="X4" s="18"/>
      <c r="Y4" s="18"/>
      <c r="Z4" s="19"/>
      <c r="AA4" s="111">
        <f>SUM(B4:Z4)</f>
        <v>101.2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78.5</v>
      </c>
      <c r="O7" s="117">
        <v>94</v>
      </c>
      <c r="P7" s="117">
        <v>111.04</v>
      </c>
      <c r="Q7" s="117">
        <v>144.93</v>
      </c>
      <c r="R7" s="117">
        <v>167.31</v>
      </c>
      <c r="S7" s="117">
        <v>177.85</v>
      </c>
      <c r="T7" s="117">
        <v>150.53</v>
      </c>
      <c r="U7" s="117">
        <v>144</v>
      </c>
      <c r="V7" s="117">
        <v>116.6</v>
      </c>
      <c r="W7" s="117">
        <v>110.67</v>
      </c>
      <c r="X7" s="117">
        <v>96.44</v>
      </c>
      <c r="Y7" s="117">
        <v>80.28</v>
      </c>
      <c r="Z7" s="118"/>
      <c r="AA7" s="119">
        <f>IF(SUM(B7:Z7)&lt;&gt;0,AVERAGEIF(B7:Z7,"&lt;&gt;"""),"")</f>
        <v>122.67916666666666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24</v>
      </c>
      <c r="W15" s="133">
        <v>47.7</v>
      </c>
      <c r="X15" s="133"/>
      <c r="Y15" s="133"/>
      <c r="Z15" s="131"/>
      <c r="AA15" s="132">
        <f t="shared" si="0"/>
        <v>71.7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24</v>
      </c>
      <c r="W16" s="135">
        <f t="shared" si="1"/>
        <v>47.7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30</v>
      </c>
      <c r="U21" s="129"/>
      <c r="V21" s="129"/>
      <c r="W21" s="129"/>
      <c r="X21" s="129"/>
      <c r="Y21" s="130"/>
      <c r="Z21" s="131"/>
      <c r="AA21" s="132">
        <f t="shared" si="2"/>
        <v>30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142.9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142.9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142.9</v>
      </c>
      <c r="R24" s="135">
        <f t="shared" si="3"/>
        <v>0</v>
      </c>
      <c r="S24" s="135">
        <f t="shared" si="3"/>
        <v>0</v>
      </c>
      <c r="T24" s="135">
        <f t="shared" si="3"/>
        <v>30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2024-12-19T09:25:47Z</dcterms:created>
  <dcterms:modified xsi:type="dcterms:W3CDTF">2024-12-19T09:25:49Z</dcterms:modified>
</cp:coreProperties>
</file>