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<sst xmlns="http://schemas.openxmlformats.org/spreadsheetml/2006/main" count="119" uniqueCount="54">
  <si>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18/12/2024 11:26:55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</si>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</sst>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75-4D67-8A60-429D0ADA1C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75-4D67-8A60-429D0ADA1C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17.11</c:v>
                </c:pt>
                <c:pt idx="13">
                  <c:v>7.1070000000000002</c:v>
                </c:pt>
                <c:pt idx="22">
                  <c:v>4.8529999999999998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75-4D67-8A60-429D0ADA1C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2.5999999999999999E-2</c:v>
                </c:pt>
                <c:pt idx="22">
                  <c:v>3.5999999999999997E-2</c:v>
                </c:pt>
                <c:pt idx="23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75-4D67-8A60-429D0ADA1C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575-4D67-8A60-429D0ADA1C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75-4D67-8A60-429D0ADA1C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75-4D67-8A60-429D0ADA1C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38.122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575-4D67-8A60-429D0ADA1C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75-4D67-8A60-429D0ADA1C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6.5019999999999998</c:v>
                </c:pt>
                <c:pt idx="15">
                  <c:v>36.367000000000004</c:v>
                </c:pt>
                <c:pt idx="18">
                  <c:v>1</c:v>
                </c:pt>
                <c:pt idx="21">
                  <c:v>14.609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575-4D67-8A60-429D0ADA1C9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79.8</c:v>
                </c:pt>
                <c:pt idx="13">
                  <c:v>108.6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5-4D67-8A60-429D0ADA1C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62.732000000000006</c:v>
                </c:pt>
                <c:pt idx="15">
                  <c:v>16.798000000000002</c:v>
                </c:pt>
                <c:pt idx="16">
                  <c:v>17.618000000000002</c:v>
                </c:pt>
                <c:pt idx="17">
                  <c:v>16.776</c:v>
                </c:pt>
                <c:pt idx="18">
                  <c:v>17.7</c:v>
                </c:pt>
                <c:pt idx="19">
                  <c:v>8.2419999999999991</c:v>
                </c:pt>
                <c:pt idx="20">
                  <c:v>8.0410000000000004</c:v>
                </c:pt>
                <c:pt idx="21">
                  <c:v>4.4269999999999996</c:v>
                </c:pt>
                <c:pt idx="22">
                  <c:v>2.782</c:v>
                </c:pt>
                <c:pt idx="23">
                  <c:v>15.837999999999999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75-4D67-8A60-429D0ADA1C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75-4D67-8A60-429D0ADA1C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575-4D67-8A60-429D0ADA1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</c:v>
                </c:pt>
                <c:pt idx="13">
                  <c:v>99</c:v>
                </c:pt>
                <c:pt idx="14">
                  <c:v>124.51</c:v>
                </c:pt>
                <c:pt idx="15">
                  <c:v>166.86</c:v>
                </c:pt>
                <c:pt idx="16">
                  <c:v>256.36</c:v>
                </c:pt>
                <c:pt idx="17">
                  <c:v>265.02</c:v>
                </c:pt>
                <c:pt idx="18">
                  <c:v>247.17</c:v>
                </c:pt>
                <c:pt idx="19">
                  <c:v>227.9</c:v>
                </c:pt>
                <c:pt idx="20">
                  <c:v>203.11</c:v>
                </c:pt>
                <c:pt idx="21">
                  <c:v>168.48</c:v>
                </c:pt>
                <c:pt idx="22">
                  <c:v>129.30000000000001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75-4D67-8A60-429D0ADA1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51-4391-8B91-646CEB5C13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2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51-4391-8B91-646CEB5C13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2.4510000000000001</c:v>
                </c:pt>
                <c:pt idx="14">
                  <c:v>4.7370000000000001</c:v>
                </c:pt>
                <c:pt idx="15">
                  <c:v>16.114999999999998</c:v>
                </c:pt>
                <c:pt idx="16">
                  <c:v>5.3520000000000003</c:v>
                </c:pt>
                <c:pt idx="17">
                  <c:v>4.7140000000000004</c:v>
                </c:pt>
                <c:pt idx="18">
                  <c:v>1.9970000000000001</c:v>
                </c:pt>
                <c:pt idx="22">
                  <c:v>2.964</c:v>
                </c:pt>
                <c:pt idx="23">
                  <c:v>2.7930000000000001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51-4391-8B91-646CEB5C13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31.463000000000001</c:v>
                </c:pt>
                <c:pt idx="13">
                  <c:v>43.648000000000003</c:v>
                </c:pt>
                <c:pt idx="14">
                  <c:v>53.369</c:v>
                </c:pt>
                <c:pt idx="15">
                  <c:v>37.049999999999997</c:v>
                </c:pt>
                <c:pt idx="16">
                  <c:v>12.266</c:v>
                </c:pt>
                <c:pt idx="17">
                  <c:v>12.062000000000001</c:v>
                </c:pt>
                <c:pt idx="18">
                  <c:v>16.702999999999999</c:v>
                </c:pt>
                <c:pt idx="19">
                  <c:v>8.2419999999999991</c:v>
                </c:pt>
                <c:pt idx="20">
                  <c:v>8.0410000000000004</c:v>
                </c:pt>
                <c:pt idx="21">
                  <c:v>12.036</c:v>
                </c:pt>
                <c:pt idx="22">
                  <c:v>32.798999999999999</c:v>
                </c:pt>
                <c:pt idx="23">
                  <c:v>20.033000000000001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51-4391-8B91-646CEB5C13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51-4391-8B91-646CEB5C13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51-4391-8B91-646CEB5C13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51-4391-8B91-646CEB5C13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C51-4391-8B91-646CEB5C13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51-4391-8B91-646CEB5C13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C51-4391-8B91-646CEB5C13B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51-4391-8B91-646CEB5C13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65.447000000000003</c:v>
                </c:pt>
                <c:pt idx="13">
                  <c:v>69.611000000000004</c:v>
                </c:pt>
                <c:pt idx="14">
                  <c:v>11.154</c:v>
                </c:pt>
                <c:pt idx="21">
                  <c:v>7</c:v>
                </c:pt>
                <c:pt idx="22">
                  <c:v>8.33</c:v>
                </c:pt>
                <c:pt idx="23">
                  <c:v>9.7619999999999987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51-4391-8B91-646CEB5C13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51-4391-8B91-646CEB5C13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51-4391-8B91-646CEB5C1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96</c:v>
                </c:pt>
                <c:pt idx="13">
                  <c:v>99</c:v>
                </c:pt>
                <c:pt idx="14">
                  <c:v>124.51</c:v>
                </c:pt>
                <c:pt idx="15">
                  <c:v>166.86</c:v>
                </c:pt>
                <c:pt idx="16">
                  <c:v>256.36</c:v>
                </c:pt>
                <c:pt idx="17">
                  <c:v>265.02</c:v>
                </c:pt>
                <c:pt idx="18">
                  <c:v>247.17</c:v>
                </c:pt>
                <c:pt idx="19">
                  <c:v>227.9</c:v>
                </c:pt>
                <c:pt idx="20">
                  <c:v>203.11</c:v>
                </c:pt>
                <c:pt idx="21">
                  <c:v>168.48</c:v>
                </c:pt>
                <c:pt idx="22">
                  <c:v>129.30000000000001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51-4391-8B91-646CEB5C1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96.91</v>
      </c>
      <c r="O4" s="18">
        <v>115.70699999999999</v>
      </c>
      <c r="P4" s="18">
        <v>69.259999999999991</v>
      </c>
      <c r="Q4" s="18">
        <v>53.165000000000006</v>
      </c>
      <c r="R4" s="18">
        <v>17.618000000000002</v>
      </c>
      <c r="S4" s="18">
        <v>16.776</v>
      </c>
      <c r="T4" s="18">
        <v>18.7</v>
      </c>
      <c r="U4" s="18">
        <v>8.2419999999999991</v>
      </c>
      <c r="V4" s="18">
        <v>8.0410000000000004</v>
      </c>
      <c r="W4" s="18">
        <v>19.035999999999998</v>
      </c>
      <c r="X4" s="18">
        <v>45.792999999999999</v>
      </c>
      <c r="Y4" s="18">
        <v>32.547999999999995</v>
      </c>
      <c r="Z4" s="19"/>
      <c r="AA4" s="20">
        <f>SUM(B4:Z4)</f>
        <v>501.79599999999999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</v>
      </c>
      <c r="O7" s="28">
        <v>99</v>
      </c>
      <c r="P7" s="28">
        <v>124.51</v>
      </c>
      <c r="Q7" s="28">
        <v>166.86</v>
      </c>
      <c r="R7" s="28">
        <v>256.36</v>
      </c>
      <c r="S7" s="28">
        <v>265.02</v>
      </c>
      <c r="T7" s="28">
        <v>247.17</v>
      </c>
      <c r="U7" s="28">
        <v>227.9</v>
      </c>
      <c r="V7" s="28">
        <v>203.11</v>
      </c>
      <c r="W7" s="28">
        <v>168.48</v>
      </c>
      <c r="X7" s="28">
        <v>129.30000000000001</v>
      </c>
      <c r="Y7" s="28">
        <v>108</v>
      </c>
      <c r="Z7" s="29"/>
      <c r="AA7" s="30">
        <f>IF(SUM(B7:Z7)&lt;&gt;0,AVERAGEIF(B7:Z7,"&lt;&gt;"""),"")</f>
        <v>174.30916666666667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38.122</v>
      </c>
      <c r="Y10" s="42"/>
      <c r="Z10" s="43"/>
      <c r="AA10" s="44">
        <f t="shared" ref="AA10:AA15" si="0">SUM(B10:Z10)</f>
        <v>38.122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6.5019999999999998</v>
      </c>
      <c r="Q12" s="52">
        <v>36.367000000000004</v>
      </c>
      <c r="R12" s="52"/>
      <c r="S12" s="52"/>
      <c r="T12" s="52">
        <v>1</v>
      </c>
      <c r="U12" s="52"/>
      <c r="V12" s="52"/>
      <c r="W12" s="52">
        <v>14.609</v>
      </c>
      <c r="X12" s="52"/>
      <c r="Y12" s="52"/>
      <c r="Z12" s="53"/>
      <c r="AA12" s="54">
        <f t="shared" si="0"/>
        <v>58.478000000000009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62.732000000000006</v>
      </c>
      <c r="Q14" s="57">
        <v>16.798000000000002</v>
      </c>
      <c r="R14" s="57">
        <v>17.618000000000002</v>
      </c>
      <c r="S14" s="57">
        <v>16.776</v>
      </c>
      <c r="T14" s="57">
        <v>17.7</v>
      </c>
      <c r="U14" s="57">
        <v>8.2419999999999991</v>
      </c>
      <c r="V14" s="57">
        <v>8.0410000000000004</v>
      </c>
      <c r="W14" s="57">
        <v>4.4269999999999996</v>
      </c>
      <c r="X14" s="57">
        <v>2.782</v>
      </c>
      <c r="Y14" s="57">
        <v>15.837999999999999</v>
      </c>
      <c r="Z14" s="58"/>
      <c r="AA14" s="59">
        <f t="shared" si="0"/>
        <v>170.95399999999998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69.234000000000009</v>
      </c>
      <c r="Q16" s="62">
        <f t="shared" si="1"/>
        <v>53.165000000000006</v>
      </c>
      <c r="R16" s="62">
        <f t="shared" si="1"/>
        <v>17.618000000000002</v>
      </c>
      <c r="S16" s="62">
        <f t="shared" si="1"/>
        <v>16.776</v>
      </c>
      <c r="T16" s="62">
        <f t="shared" si="1"/>
        <v>18.7</v>
      </c>
      <c r="U16" s="62">
        <f t="shared" si="1"/>
        <v>8.2419999999999991</v>
      </c>
      <c r="V16" s="62">
        <f t="shared" si="1"/>
        <v>8.0410000000000004</v>
      </c>
      <c r="W16" s="62">
        <f t="shared" si="1"/>
        <v>19.036000000000001</v>
      </c>
      <c r="X16" s="62">
        <f t="shared" si="1"/>
        <v>40.903999999999996</v>
      </c>
      <c r="Y16" s="62">
        <f t="shared" si="1"/>
        <v>15.837999999999999</v>
      </c>
      <c r="Z16" s="63" t="str">
        <f t="shared" si="1"/>
        <v/>
      </c>
      <c r="AA16" s="64">
        <f>SUM(AA10:AA15)</f>
        <v>267.55399999999997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17.11</v>
      </c>
      <c r="O20" s="77">
        <v>7.1070000000000002</v>
      </c>
      <c r="P20" s="77"/>
      <c r="Q20" s="77"/>
      <c r="R20" s="77"/>
      <c r="S20" s="77"/>
      <c r="T20" s="77"/>
      <c r="U20" s="77"/>
      <c r="V20" s="77"/>
      <c r="W20" s="77"/>
      <c r="X20" s="77">
        <v>4.8529999999999998</v>
      </c>
      <c r="Y20" s="77"/>
      <c r="Z20" s="78"/>
      <c r="AA20" s="79">
        <f t="shared" si="2"/>
        <v>29.07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2.5999999999999999E-2</v>
      </c>
      <c r="Q21" s="81"/>
      <c r="R21" s="81"/>
      <c r="S21" s="81"/>
      <c r="T21" s="81"/>
      <c r="U21" s="81"/>
      <c r="V21" s="81"/>
      <c r="W21" s="81"/>
      <c r="X21" s="81">
        <v>3.5999999999999997E-2</v>
      </c>
      <c r="Y21" s="81">
        <v>0.01</v>
      </c>
      <c r="Z21" s="78"/>
      <c r="AA21" s="79">
        <f t="shared" si="2"/>
        <v>7.1999999999999995E-2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17.11</v>
      </c>
      <c r="O26" s="88">
        <f t="shared" si="3"/>
        <v>7.1070000000000002</v>
      </c>
      <c r="P26" s="88">
        <f t="shared" si="3"/>
        <v>2.5999999999999999E-2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4.8889999999999993</v>
      </c>
      <c r="Y26" s="88">
        <f t="shared" si="3"/>
        <v>0.01</v>
      </c>
      <c r="Z26" s="89" t="str">
        <f t="shared" si="3"/>
        <v/>
      </c>
      <c r="AA26" s="90">
        <f>SUM(AA19:AA25)</f>
        <v>29.141999999999999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17.11</v>
      </c>
      <c r="O30" s="77">
        <v>7.1070000000000002</v>
      </c>
      <c r="P30" s="77">
        <v>69.260000000000005</v>
      </c>
      <c r="Q30" s="77">
        <v>53.164999999999999</v>
      </c>
      <c r="R30" s="77">
        <v>17.617999999999999</v>
      </c>
      <c r="S30" s="77">
        <v>16.776</v>
      </c>
      <c r="T30" s="77">
        <v>18.7</v>
      </c>
      <c r="U30" s="77">
        <v>8.2420000000000009</v>
      </c>
      <c r="V30" s="77">
        <v>8.0410000000000004</v>
      </c>
      <c r="W30" s="77">
        <v>19.036000000000001</v>
      </c>
      <c r="X30" s="77">
        <v>45.792999999999999</v>
      </c>
      <c r="Y30" s="77">
        <v>15.848000000000001</v>
      </c>
      <c r="Z30" s="78"/>
      <c r="AA30" s="79">
        <f>SUM(B30:Z30)</f>
        <v>296.69599999999997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17.11</v>
      </c>
      <c r="O32" s="62">
        <f t="shared" si="4"/>
        <v>7.1070000000000002</v>
      </c>
      <c r="P32" s="62">
        <f t="shared" si="4"/>
        <v>69.260000000000005</v>
      </c>
      <c r="Q32" s="62">
        <f t="shared" si="4"/>
        <v>53.164999999999999</v>
      </c>
      <c r="R32" s="62">
        <f t="shared" si="4"/>
        <v>17.617999999999999</v>
      </c>
      <c r="S32" s="62">
        <f t="shared" si="4"/>
        <v>16.776</v>
      </c>
      <c r="T32" s="62">
        <f t="shared" si="4"/>
        <v>18.7</v>
      </c>
      <c r="U32" s="62">
        <f t="shared" si="4"/>
        <v>8.2420000000000009</v>
      </c>
      <c r="V32" s="62">
        <f t="shared" si="4"/>
        <v>8.0410000000000004</v>
      </c>
      <c r="W32" s="62">
        <f t="shared" si="4"/>
        <v>19.036000000000001</v>
      </c>
      <c r="X32" s="62">
        <f t="shared" si="4"/>
        <v>45.792999999999999</v>
      </c>
      <c r="Y32" s="62">
        <f t="shared" si="4"/>
        <v>15.848000000000001</v>
      </c>
      <c r="Z32" s="63" t="str">
        <f t="shared" si="4"/>
        <v/>
      </c>
      <c r="AA32" s="64">
        <f>SUM(AA29:AA31)</f>
        <v>296.69599999999997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79.8</v>
      </c>
      <c r="O39" s="99">
        <v>108.6</v>
      </c>
      <c r="P39" s="99"/>
      <c r="Q39" s="99"/>
      <c r="R39" s="99"/>
      <c r="S39" s="99"/>
      <c r="T39" s="99"/>
      <c r="U39" s="99"/>
      <c r="V39" s="99"/>
      <c r="W39" s="99"/>
      <c r="X39" s="99"/>
      <c r="Y39" s="99">
        <v>16.7</v>
      </c>
      <c r="Z39" s="100"/>
      <c r="AA39" s="79">
        <f t="shared" si="5"/>
        <v>205.09999999999997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79.8</v>
      </c>
      <c r="O40" s="88">
        <f t="shared" si="6"/>
        <v>108.6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16.7</v>
      </c>
      <c r="Z40" s="89" t="str">
        <f t="shared" si="6"/>
        <v/>
      </c>
      <c r="AA40" s="90">
        <f t="shared" si="5"/>
        <v>205.09999999999997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79.8</v>
      </c>
      <c r="O47" s="99">
        <v>108.6</v>
      </c>
      <c r="P47" s="99"/>
      <c r="Q47" s="99"/>
      <c r="R47" s="99"/>
      <c r="S47" s="99"/>
      <c r="T47" s="99"/>
      <c r="U47" s="99"/>
      <c r="V47" s="99"/>
      <c r="W47" s="99"/>
      <c r="X47" s="99"/>
      <c r="Y47" s="99">
        <v>16.7</v>
      </c>
      <c r="Z47" s="100"/>
      <c r="AA47" s="79">
        <f t="shared" si="7"/>
        <v>205.09999999999997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79.8</v>
      </c>
      <c r="O49" s="88">
        <f t="shared" si="8"/>
        <v>108.6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16.7</v>
      </c>
      <c r="Z49" s="89" t="str">
        <f t="shared" si="8"/>
        <v/>
      </c>
      <c r="AA49" s="90">
        <f t="shared" si="7"/>
        <v>205.09999999999997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96.91</v>
      </c>
      <c r="O52" s="88">
        <f t="shared" si="10"/>
        <v>115.70699999999999</v>
      </c>
      <c r="P52" s="88">
        <f t="shared" si="10"/>
        <v>69.260000000000005</v>
      </c>
      <c r="Q52" s="88">
        <f t="shared" si="10"/>
        <v>53.165000000000006</v>
      </c>
      <c r="R52" s="88">
        <f t="shared" si="10"/>
        <v>17.618000000000002</v>
      </c>
      <c r="S52" s="88">
        <f t="shared" si="10"/>
        <v>16.776</v>
      </c>
      <c r="T52" s="88">
        <f t="shared" si="10"/>
        <v>18.7</v>
      </c>
      <c r="U52" s="88">
        <f t="shared" si="10"/>
        <v>8.2419999999999991</v>
      </c>
      <c r="V52" s="88">
        <f t="shared" si="10"/>
        <v>8.0410000000000004</v>
      </c>
      <c r="W52" s="88">
        <f t="shared" si="10"/>
        <v>19.036000000000001</v>
      </c>
      <c r="X52" s="88">
        <f t="shared" si="10"/>
        <v>45.792999999999992</v>
      </c>
      <c r="Y52" s="88">
        <f t="shared" si="10"/>
        <v>32.548000000000002</v>
      </c>
      <c r="Z52" s="89" t="str">
        <f t="shared" si="10"/>
        <v/>
      </c>
      <c r="AA52" s="104">
        <f>SUM(B52:Z52)</f>
        <v>501.79600000000005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96.91</v>
      </c>
      <c r="O4" s="18">
        <v>115.70999999999998</v>
      </c>
      <c r="P4" s="18">
        <v>69.259999999999991</v>
      </c>
      <c r="Q4" s="18">
        <v>53.164999999999999</v>
      </c>
      <c r="R4" s="18">
        <v>17.617999999999999</v>
      </c>
      <c r="S4" s="18">
        <v>16.776000000000003</v>
      </c>
      <c r="T4" s="18">
        <v>18.7</v>
      </c>
      <c r="U4" s="18">
        <v>8.2419999999999991</v>
      </c>
      <c r="V4" s="18">
        <v>8.0410000000000004</v>
      </c>
      <c r="W4" s="18">
        <v>19.036000000000001</v>
      </c>
      <c r="X4" s="18">
        <v>45.792999999999999</v>
      </c>
      <c r="Y4" s="18">
        <v>32.588000000000001</v>
      </c>
      <c r="Z4" s="19"/>
      <c r="AA4" s="20">
        <f>SUM(B4:Z4)</f>
        <v>501.83900000000006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</v>
      </c>
      <c r="O7" s="28">
        <v>99</v>
      </c>
      <c r="P7" s="28">
        <v>124.51</v>
      </c>
      <c r="Q7" s="28">
        <v>166.86</v>
      </c>
      <c r="R7" s="28">
        <v>256.36</v>
      </c>
      <c r="S7" s="28">
        <v>265.02</v>
      </c>
      <c r="T7" s="28">
        <v>247.17</v>
      </c>
      <c r="U7" s="28">
        <v>227.9</v>
      </c>
      <c r="V7" s="28">
        <v>203.11</v>
      </c>
      <c r="W7" s="28">
        <v>168.48</v>
      </c>
      <c r="X7" s="28">
        <v>129.30000000000001</v>
      </c>
      <c r="Y7" s="28">
        <v>108</v>
      </c>
      <c r="Z7" s="29"/>
      <c r="AA7" s="30">
        <f>IF(SUM(B7:Z7)&lt;&gt;0,AVERAGEIF(B7:Z7,"&lt;&gt;"""),"")</f>
        <v>174.30916666666667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65.447000000000003</v>
      </c>
      <c r="O14" s="57">
        <v>69.611000000000004</v>
      </c>
      <c r="P14" s="57">
        <v>11.154</v>
      </c>
      <c r="Q14" s="57"/>
      <c r="R14" s="57"/>
      <c r="S14" s="57"/>
      <c r="T14" s="57"/>
      <c r="U14" s="57"/>
      <c r="V14" s="57"/>
      <c r="W14" s="57">
        <v>7</v>
      </c>
      <c r="X14" s="57">
        <v>8.33</v>
      </c>
      <c r="Y14" s="57">
        <v>9.7619999999999987</v>
      </c>
      <c r="Z14" s="58"/>
      <c r="AA14" s="59">
        <f t="shared" si="0"/>
        <v>171.304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65.447000000000003</v>
      </c>
      <c r="O16" s="62">
        <f t="shared" si="1"/>
        <v>69.611000000000004</v>
      </c>
      <c r="P16" s="62">
        <f t="shared" si="1"/>
        <v>11.154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</v>
      </c>
      <c r="X16" s="62">
        <f t="shared" si="1"/>
        <v>8.33</v>
      </c>
      <c r="Y16" s="62">
        <f t="shared" si="1"/>
        <v>9.7619999999999987</v>
      </c>
      <c r="Z16" s="63" t="str">
        <f t="shared" si="1"/>
        <v/>
      </c>
      <c r="AA16" s="64">
        <f>SUM(AA10:AA15)</f>
        <v>171.304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1.7</v>
      </c>
      <c r="Y19" s="72"/>
      <c r="Z19" s="73"/>
      <c r="AA19" s="74">
        <f t="shared" ref="AA19:AA25" si="2">SUM(B19:Z19)</f>
        <v>1.7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2.4510000000000001</v>
      </c>
      <c r="P20" s="77">
        <v>4.7370000000000001</v>
      </c>
      <c r="Q20" s="77">
        <v>16.114999999999998</v>
      </c>
      <c r="R20" s="77">
        <v>5.3520000000000003</v>
      </c>
      <c r="S20" s="77">
        <v>4.7140000000000004</v>
      </c>
      <c r="T20" s="77">
        <v>1.9970000000000001</v>
      </c>
      <c r="U20" s="77"/>
      <c r="V20" s="77"/>
      <c r="W20" s="77"/>
      <c r="X20" s="77">
        <v>2.964</v>
      </c>
      <c r="Y20" s="77">
        <v>2.7930000000000001</v>
      </c>
      <c r="Z20" s="78"/>
      <c r="AA20" s="79">
        <f t="shared" si="2"/>
        <v>41.122999999999998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31.463000000000001</v>
      </c>
      <c r="O21" s="81">
        <v>43.648000000000003</v>
      </c>
      <c r="P21" s="81">
        <v>53.369</v>
      </c>
      <c r="Q21" s="81">
        <v>37.049999999999997</v>
      </c>
      <c r="R21" s="81">
        <v>12.266</v>
      </c>
      <c r="S21" s="81">
        <v>12.062000000000001</v>
      </c>
      <c r="T21" s="81">
        <v>16.702999999999999</v>
      </c>
      <c r="U21" s="81">
        <v>8.2419999999999991</v>
      </c>
      <c r="V21" s="81">
        <v>8.0410000000000004</v>
      </c>
      <c r="W21" s="81">
        <v>12.036</v>
      </c>
      <c r="X21" s="81">
        <v>32.798999999999999</v>
      </c>
      <c r="Y21" s="81">
        <v>20.033000000000001</v>
      </c>
      <c r="Z21" s="78"/>
      <c r="AA21" s="79">
        <f t="shared" si="2"/>
        <v>287.71200000000005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31.463000000000001</v>
      </c>
      <c r="O26" s="88">
        <f t="shared" si="3"/>
        <v>46.099000000000004</v>
      </c>
      <c r="P26" s="88">
        <f t="shared" si="3"/>
        <v>58.106000000000002</v>
      </c>
      <c r="Q26" s="88">
        <f t="shared" si="3"/>
        <v>53.164999999999992</v>
      </c>
      <c r="R26" s="88">
        <f t="shared" si="3"/>
        <v>17.618000000000002</v>
      </c>
      <c r="S26" s="88">
        <f t="shared" si="3"/>
        <v>16.776000000000003</v>
      </c>
      <c r="T26" s="88">
        <f t="shared" si="3"/>
        <v>18.7</v>
      </c>
      <c r="U26" s="88">
        <f t="shared" si="3"/>
        <v>8.2419999999999991</v>
      </c>
      <c r="V26" s="88">
        <f t="shared" si="3"/>
        <v>8.0410000000000004</v>
      </c>
      <c r="W26" s="88">
        <f t="shared" si="3"/>
        <v>12.036</v>
      </c>
      <c r="X26" s="88">
        <f t="shared" si="3"/>
        <v>37.463000000000001</v>
      </c>
      <c r="Y26" s="88">
        <f t="shared" si="3"/>
        <v>22.826000000000001</v>
      </c>
      <c r="Z26" s="89" t="str">
        <f t="shared" si="3"/>
        <v/>
      </c>
      <c r="AA26" s="90">
        <f>SUM(AA19:AA25)</f>
        <v>330.53500000000003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96.91</v>
      </c>
      <c r="O30" s="77">
        <v>115.71</v>
      </c>
      <c r="P30" s="77">
        <v>69.260000000000005</v>
      </c>
      <c r="Q30" s="77">
        <v>53.164999999999999</v>
      </c>
      <c r="R30" s="77">
        <v>17.617999999999999</v>
      </c>
      <c r="S30" s="77">
        <v>16.776</v>
      </c>
      <c r="T30" s="77">
        <v>18.7</v>
      </c>
      <c r="U30" s="77">
        <v>8.2420000000000009</v>
      </c>
      <c r="V30" s="77">
        <v>8.0410000000000004</v>
      </c>
      <c r="W30" s="77">
        <v>19.036000000000001</v>
      </c>
      <c r="X30" s="77">
        <v>45.792999999999999</v>
      </c>
      <c r="Y30" s="77">
        <v>32.588000000000001</v>
      </c>
      <c r="Z30" s="78"/>
      <c r="AA30" s="79">
        <f>SUM(B30:Z30)</f>
        <v>501.83900000000006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96.91</v>
      </c>
      <c r="O32" s="62">
        <f t="shared" si="4"/>
        <v>115.71</v>
      </c>
      <c r="P32" s="62">
        <f t="shared" si="4"/>
        <v>69.260000000000005</v>
      </c>
      <c r="Q32" s="62">
        <f t="shared" si="4"/>
        <v>53.164999999999999</v>
      </c>
      <c r="R32" s="62">
        <f t="shared" si="4"/>
        <v>17.617999999999999</v>
      </c>
      <c r="S32" s="62">
        <f t="shared" si="4"/>
        <v>16.776</v>
      </c>
      <c r="T32" s="62">
        <f t="shared" si="4"/>
        <v>18.7</v>
      </c>
      <c r="U32" s="62">
        <f t="shared" si="4"/>
        <v>8.2420000000000009</v>
      </c>
      <c r="V32" s="62">
        <f t="shared" si="4"/>
        <v>8.0410000000000004</v>
      </c>
      <c r="W32" s="62">
        <f t="shared" si="4"/>
        <v>19.036000000000001</v>
      </c>
      <c r="X32" s="62">
        <f t="shared" si="4"/>
        <v>45.792999999999999</v>
      </c>
      <c r="Y32" s="62">
        <f t="shared" si="4"/>
        <v>32.588000000000001</v>
      </c>
      <c r="Z32" s="63" t="str">
        <f t="shared" si="4"/>
        <v/>
      </c>
      <c r="AA32" s="64">
        <f>SUM(AA29:AA31)</f>
        <v>501.83900000000006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96.91</v>
      </c>
      <c r="O52" s="88">
        <f t="shared" si="10"/>
        <v>115.71000000000001</v>
      </c>
      <c r="P52" s="88">
        <f t="shared" si="10"/>
        <v>69.260000000000005</v>
      </c>
      <c r="Q52" s="88">
        <f t="shared" si="10"/>
        <v>53.164999999999992</v>
      </c>
      <c r="R52" s="88">
        <f t="shared" si="10"/>
        <v>17.618000000000002</v>
      </c>
      <c r="S52" s="88">
        <f t="shared" si="10"/>
        <v>16.776000000000003</v>
      </c>
      <c r="T52" s="88">
        <f t="shared" si="10"/>
        <v>18.7</v>
      </c>
      <c r="U52" s="88">
        <f t="shared" si="10"/>
        <v>8.2419999999999991</v>
      </c>
      <c r="V52" s="88">
        <f t="shared" si="10"/>
        <v>8.0410000000000004</v>
      </c>
      <c r="W52" s="88">
        <f t="shared" si="10"/>
        <v>19.036000000000001</v>
      </c>
      <c r="X52" s="88">
        <f t="shared" si="10"/>
        <v>45.792999999999999</v>
      </c>
      <c r="Y52" s="88">
        <f t="shared" si="10"/>
        <v>32.588000000000001</v>
      </c>
      <c r="Z52" s="89" t="str">
        <f t="shared" si="10"/>
        <v/>
      </c>
      <c r="AA52" s="104">
        <f>SUM(B52:Z52)</f>
        <v>501.839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-79.8</v>
      </c>
      <c r="O4" s="18">
        <v>-108.6</v>
      </c>
      <c r="P4" s="18"/>
      <c r="Q4" s="18"/>
      <c r="R4" s="18"/>
      <c r="S4" s="18"/>
      <c r="T4" s="18"/>
      <c r="U4" s="18"/>
      <c r="V4" s="18"/>
      <c r="W4" s="18"/>
      <c r="X4" s="18"/>
      <c r="Y4" s="18">
        <v>-16.7</v>
      </c>
      <c r="Z4" s="19"/>
      <c r="AA4" s="111">
        <f>SUM(B4:Z4)</f>
        <v>-205.09999999999997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96</v>
      </c>
      <c r="O7" s="117">
        <v>99</v>
      </c>
      <c r="P7" s="117">
        <v>124.51</v>
      </c>
      <c r="Q7" s="117">
        <v>166.86</v>
      </c>
      <c r="R7" s="117">
        <v>256.36</v>
      </c>
      <c r="S7" s="117">
        <v>265.02</v>
      </c>
      <c r="T7" s="117">
        <v>247.17</v>
      </c>
      <c r="U7" s="117">
        <v>227.9</v>
      </c>
      <c r="V7" s="117">
        <v>203.11</v>
      </c>
      <c r="W7" s="117">
        <v>168.48</v>
      </c>
      <c r="X7" s="117">
        <v>129.30000000000001</v>
      </c>
      <c r="Y7" s="117">
        <v>108</v>
      </c>
      <c r="Z7" s="118"/>
      <c r="AA7" s="119">
        <f>IF(SUM(B7:Z7)&lt;&gt;0,AVERAGEIF(B7:Z7,"&lt;&gt;"""),"")</f>
        <v>174.30916666666667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79.8</v>
      </c>
      <c r="O15" s="133">
        <v>108.6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16.7</v>
      </c>
      <c r="Z15" s="131"/>
      <c r="AA15" s="132">
        <f t="shared" si="0"/>
        <v>205.09999999999997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79.8</v>
      </c>
      <c r="O16" s="135">
        <f t="shared" si="1"/>
        <v>108.6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16.7</v>
      </c>
      <c r="Z16" s="136" t="str">
        <f t="shared" si="1"/>
        <v/>
      </c>
      <c r="AA16" s="90">
        <f t="shared" si="0"/>
        <v>205.09999999999997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2024-12-18T09:26:55Z</dcterms:created>
  <dcterms:modified xsi:type="dcterms:W3CDTF">2024-12-18T09:26:57Z</dcterms:modified>
</cp:coreProperties>
</file>