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<sst xmlns="http://schemas.openxmlformats.org/spreadsheetml/2006/main" count="119" uniqueCount="54">
  <si>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17/12/2024 11:30:03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</si>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</sst>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63A-4524-BCD1-3DE35CC106E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63A-4524-BCD1-3DE35CC106E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7.4530000000000003</c:v>
                </c:pt>
                <c:pt idx="13">
                  <c:v>7.9950000000000001</c:v>
                </c:pt>
                <c:pt idx="14">
                  <c:v>7.2889999999999997</c:v>
                </c:pt>
                <c:pt idx="15">
                  <c:v>8.734</c:v>
                </c:pt>
                <c:pt idx="16">
                  <c:v>11.584</c:v>
                </c:pt>
                <c:pt idx="17">
                  <c:v>7.6529999999999996</c:v>
                </c:pt>
                <c:pt idx="18">
                  <c:v>6.4969999999999999</c:v>
                </c:pt>
                <c:pt idx="19">
                  <c:v>6.4240000000000004</c:v>
                </c:pt>
                <c:pt idx="20">
                  <c:v>6.04</c:v>
                </c:pt>
                <c:pt idx="21">
                  <c:v>5.6890000000000001</c:v>
                </c:pt>
                <c:pt idx="22">
                  <c:v>5.4349999999999996</c:v>
                </c:pt>
                <c:pt idx="23">
                  <c:v>5.2869999999999999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3A-4524-BCD1-3DE35CC106E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26.150000000000002</c:v>
                </c:pt>
                <c:pt idx="13">
                  <c:v>16.683999999999997</c:v>
                </c:pt>
                <c:pt idx="14">
                  <c:v>21.904</c:v>
                </c:pt>
                <c:pt idx="15">
                  <c:v>39.880000000000003</c:v>
                </c:pt>
                <c:pt idx="16">
                  <c:v>43.972999999999999</c:v>
                </c:pt>
                <c:pt idx="17">
                  <c:v>37.859000000000002</c:v>
                </c:pt>
                <c:pt idx="18">
                  <c:v>29.948</c:v>
                </c:pt>
                <c:pt idx="19">
                  <c:v>33.113999999999997</c:v>
                </c:pt>
                <c:pt idx="20">
                  <c:v>26.513000000000002</c:v>
                </c:pt>
                <c:pt idx="21">
                  <c:v>28.501999999999999</c:v>
                </c:pt>
                <c:pt idx="22">
                  <c:v>25.992999999999999</c:v>
                </c:pt>
                <c:pt idx="23">
                  <c:v>18.876000000000001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3A-4524-BCD1-3DE35CC106E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63A-4524-BCD1-3DE35CC106E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63A-4524-BCD1-3DE35CC106E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63A-4524-BCD1-3DE35CC106E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63A-4524-BCD1-3DE35CC106E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63A-4524-BCD1-3DE35CC106E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6.0819999999999999</c:v>
                </c:pt>
                <c:pt idx="14">
                  <c:v>21.7</c:v>
                </c:pt>
                <c:pt idx="15">
                  <c:v>3.8919999999999999</c:v>
                </c:pt>
                <c:pt idx="19">
                  <c:v>6.4139999999999997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63A-4524-BCD1-3DE35CC106E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63A-4524-BCD1-3DE35CC106E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3.5790000000000002</c:v>
                </c:pt>
                <c:pt idx="14">
                  <c:v>0.65100000000000002</c:v>
                </c:pt>
                <c:pt idx="15">
                  <c:v>24.284999999999997</c:v>
                </c:pt>
                <c:pt idx="16">
                  <c:v>27.713999999999999</c:v>
                </c:pt>
                <c:pt idx="17">
                  <c:v>29.350999999999999</c:v>
                </c:pt>
                <c:pt idx="19">
                  <c:v>16.757999999999999</c:v>
                </c:pt>
                <c:pt idx="20">
                  <c:v>1.7390000000000001</c:v>
                </c:pt>
                <c:pt idx="23">
                  <c:v>1.5980000000000001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63A-4524-BCD1-3DE35CC106E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63A-4524-BCD1-3DE35CC106E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63A-4524-BCD1-3DE35CC106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97.45</c:v>
                </c:pt>
                <c:pt idx="13">
                  <c:v>100</c:v>
                </c:pt>
                <c:pt idx="14">
                  <c:v>117.03</c:v>
                </c:pt>
                <c:pt idx="15">
                  <c:v>148.66999999999999</c:v>
                </c:pt>
                <c:pt idx="16">
                  <c:v>199.18</c:v>
                </c:pt>
                <c:pt idx="17">
                  <c:v>209.18</c:v>
                </c:pt>
                <c:pt idx="18">
                  <c:v>177.43</c:v>
                </c:pt>
                <c:pt idx="19">
                  <c:v>183.95</c:v>
                </c:pt>
                <c:pt idx="20">
                  <c:v>149.21</c:v>
                </c:pt>
                <c:pt idx="21">
                  <c:v>125.72</c:v>
                </c:pt>
                <c:pt idx="22">
                  <c:v>112</c:v>
                </c:pt>
                <c:pt idx="23">
                  <c:v>103.4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63A-4524-BCD1-3DE35CC106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C8A-447F-B068-47A2E92F32D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C8A-447F-B068-47A2E92F32D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8">
                  <c:v>0.187</c:v>
                </c:pt>
                <c:pt idx="20">
                  <c:v>0.77400000000000002</c:v>
                </c:pt>
                <c:pt idx="21">
                  <c:v>0.82199999999999995</c:v>
                </c:pt>
                <c:pt idx="22">
                  <c:v>1.1499999999999999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8A-447F-B068-47A2E92F32D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5">
                  <c:v>2.4500000000000002</c:v>
                </c:pt>
                <c:pt idx="16">
                  <c:v>4.2000000000000003E-2</c:v>
                </c:pt>
                <c:pt idx="18">
                  <c:v>5.68</c:v>
                </c:pt>
                <c:pt idx="19">
                  <c:v>15.473000000000001</c:v>
                </c:pt>
                <c:pt idx="20">
                  <c:v>3.4449999999999998</c:v>
                </c:pt>
                <c:pt idx="21">
                  <c:v>3.4380000000000002</c:v>
                </c:pt>
                <c:pt idx="22">
                  <c:v>3.6749999999999998</c:v>
                </c:pt>
                <c:pt idx="23">
                  <c:v>9.1999999999999998E-2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8A-447F-B068-47A2E92F32D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C8A-447F-B068-47A2E92F32D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C8A-447F-B068-47A2E92F32D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C8A-447F-B068-47A2E92F32D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C8A-447F-B068-47A2E92F32D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C8A-447F-B068-47A2E92F32D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C8A-447F-B068-47A2E92F32D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51.5</c:v>
                </c:pt>
                <c:pt idx="15">
                  <c:v>74.3</c:v>
                </c:pt>
                <c:pt idx="16">
                  <c:v>83.2</c:v>
                </c:pt>
                <c:pt idx="17">
                  <c:v>74.900000000000006</c:v>
                </c:pt>
                <c:pt idx="18">
                  <c:v>20.8</c:v>
                </c:pt>
                <c:pt idx="19">
                  <c:v>44.5</c:v>
                </c:pt>
                <c:pt idx="20">
                  <c:v>27.4</c:v>
                </c:pt>
                <c:pt idx="21">
                  <c:v>25.1</c:v>
                </c:pt>
                <c:pt idx="22">
                  <c:v>22.7</c:v>
                </c:pt>
                <c:pt idx="23">
                  <c:v>22.1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C8A-447F-B068-47A2E92F32D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33.603000000000002</c:v>
                </c:pt>
                <c:pt idx="13">
                  <c:v>34.339999999999996</c:v>
                </c:pt>
                <c:pt idx="14">
                  <c:v>10.086000000000004</c:v>
                </c:pt>
                <c:pt idx="18">
                  <c:v>9.7279999999999998</c:v>
                </c:pt>
                <c:pt idx="19">
                  <c:v>2.758</c:v>
                </c:pt>
                <c:pt idx="20">
                  <c:v>2.698</c:v>
                </c:pt>
                <c:pt idx="21">
                  <c:v>4.8689999999999998</c:v>
                </c:pt>
                <c:pt idx="22">
                  <c:v>3.8680000000000003</c:v>
                </c:pt>
                <c:pt idx="23">
                  <c:v>3.5950000000000002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C8A-447F-B068-47A2E92F32D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C8A-447F-B068-47A2E92F32D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C8A-447F-B068-47A2E92F3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97.45</c:v>
                </c:pt>
                <c:pt idx="13">
                  <c:v>100</c:v>
                </c:pt>
                <c:pt idx="14">
                  <c:v>117.03</c:v>
                </c:pt>
                <c:pt idx="15">
                  <c:v>148.66999999999999</c:v>
                </c:pt>
                <c:pt idx="16">
                  <c:v>199.18</c:v>
                </c:pt>
                <c:pt idx="17">
                  <c:v>209.18</c:v>
                </c:pt>
                <c:pt idx="18">
                  <c:v>177.43</c:v>
                </c:pt>
                <c:pt idx="19">
                  <c:v>183.95</c:v>
                </c:pt>
                <c:pt idx="20">
                  <c:v>149.21</c:v>
                </c:pt>
                <c:pt idx="21">
                  <c:v>125.72</c:v>
                </c:pt>
                <c:pt idx="22">
                  <c:v>112</c:v>
                </c:pt>
                <c:pt idx="23">
                  <c:v>103.4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C8A-447F-B068-47A2E92F3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33.603000000000002</v>
      </c>
      <c r="O4" s="18">
        <v>34.340000000000003</v>
      </c>
      <c r="P4" s="18">
        <v>61.543999999999997</v>
      </c>
      <c r="Q4" s="18">
        <v>76.791000000000011</v>
      </c>
      <c r="R4" s="18">
        <v>83.271000000000001</v>
      </c>
      <c r="S4" s="18">
        <v>74.863</v>
      </c>
      <c r="T4" s="18">
        <v>36.445</v>
      </c>
      <c r="U4" s="18">
        <v>62.709999999999994</v>
      </c>
      <c r="V4" s="18">
        <v>34.292000000000002</v>
      </c>
      <c r="W4" s="18">
        <v>34.191000000000003</v>
      </c>
      <c r="X4" s="18">
        <v>31.427999999999997</v>
      </c>
      <c r="Y4" s="18">
        <v>25.760999999999999</v>
      </c>
      <c r="Z4" s="19"/>
      <c r="AA4" s="20">
        <f>SUM(B4:Z4)</f>
        <v>589.23900000000003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97.45</v>
      </c>
      <c r="O7" s="28">
        <v>100</v>
      </c>
      <c r="P7" s="28">
        <v>117.03</v>
      </c>
      <c r="Q7" s="28">
        <v>148.66999999999999</v>
      </c>
      <c r="R7" s="28">
        <v>199.18</v>
      </c>
      <c r="S7" s="28">
        <v>209.18</v>
      </c>
      <c r="T7" s="28">
        <v>177.43</v>
      </c>
      <c r="U7" s="28">
        <v>183.95</v>
      </c>
      <c r="V7" s="28">
        <v>149.21</v>
      </c>
      <c r="W7" s="28">
        <v>125.72</v>
      </c>
      <c r="X7" s="28">
        <v>112</v>
      </c>
      <c r="Y7" s="28">
        <v>103.4</v>
      </c>
      <c r="Z7" s="29"/>
      <c r="AA7" s="30">
        <f>IF(SUM(B7:Z7)&lt;&gt;0,AVERAGEIF(B7:Z7,"&lt;&gt;"""),"")</f>
        <v>143.60166666666669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6.0819999999999999</v>
      </c>
      <c r="P12" s="52">
        <v>21.7</v>
      </c>
      <c r="Q12" s="52">
        <v>3.8919999999999999</v>
      </c>
      <c r="R12" s="52"/>
      <c r="S12" s="52"/>
      <c r="T12" s="52"/>
      <c r="U12" s="52">
        <v>6.4139999999999997</v>
      </c>
      <c r="V12" s="52"/>
      <c r="W12" s="52"/>
      <c r="X12" s="52"/>
      <c r="Y12" s="52"/>
      <c r="Z12" s="53"/>
      <c r="AA12" s="54">
        <f t="shared" si="0"/>
        <v>38.088000000000001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3.5790000000000002</v>
      </c>
      <c r="P14" s="57">
        <v>0.65100000000000002</v>
      </c>
      <c r="Q14" s="57">
        <v>24.284999999999997</v>
      </c>
      <c r="R14" s="57">
        <v>27.713999999999999</v>
      </c>
      <c r="S14" s="57">
        <v>29.350999999999999</v>
      </c>
      <c r="T14" s="57"/>
      <c r="U14" s="57">
        <v>16.757999999999999</v>
      </c>
      <c r="V14" s="57">
        <v>1.7390000000000001</v>
      </c>
      <c r="W14" s="57"/>
      <c r="X14" s="57"/>
      <c r="Y14" s="57">
        <v>1.5980000000000001</v>
      </c>
      <c r="Z14" s="58"/>
      <c r="AA14" s="59">
        <f t="shared" si="0"/>
        <v>105.675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9.6609999999999996</v>
      </c>
      <c r="P16" s="62">
        <f t="shared" si="1"/>
        <v>22.350999999999999</v>
      </c>
      <c r="Q16" s="62">
        <f t="shared" si="1"/>
        <v>28.176999999999996</v>
      </c>
      <c r="R16" s="62">
        <f t="shared" si="1"/>
        <v>27.713999999999999</v>
      </c>
      <c r="S16" s="62">
        <f t="shared" si="1"/>
        <v>29.350999999999999</v>
      </c>
      <c r="T16" s="62">
        <f t="shared" si="1"/>
        <v>0</v>
      </c>
      <c r="U16" s="62">
        <f t="shared" si="1"/>
        <v>23.171999999999997</v>
      </c>
      <c r="V16" s="62">
        <f t="shared" si="1"/>
        <v>1.7390000000000001</v>
      </c>
      <c r="W16" s="62">
        <f t="shared" si="1"/>
        <v>0</v>
      </c>
      <c r="X16" s="62">
        <f t="shared" si="1"/>
        <v>0</v>
      </c>
      <c r="Y16" s="62">
        <f t="shared" si="1"/>
        <v>1.5980000000000001</v>
      </c>
      <c r="Z16" s="63" t="str">
        <f t="shared" si="1"/>
        <v/>
      </c>
      <c r="AA16" s="64">
        <f>SUM(AA10:AA15)</f>
        <v>143.76300000000001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7.4530000000000003</v>
      </c>
      <c r="O20" s="77">
        <v>7.9950000000000001</v>
      </c>
      <c r="P20" s="77">
        <v>7.2889999999999997</v>
      </c>
      <c r="Q20" s="77">
        <v>8.734</v>
      </c>
      <c r="R20" s="77">
        <v>11.584</v>
      </c>
      <c r="S20" s="77">
        <v>7.6529999999999996</v>
      </c>
      <c r="T20" s="77">
        <v>6.4969999999999999</v>
      </c>
      <c r="U20" s="77">
        <v>6.4240000000000004</v>
      </c>
      <c r="V20" s="77">
        <v>6.04</v>
      </c>
      <c r="W20" s="77">
        <v>5.6890000000000001</v>
      </c>
      <c r="X20" s="77">
        <v>5.4349999999999996</v>
      </c>
      <c r="Y20" s="77">
        <v>5.2869999999999999</v>
      </c>
      <c r="Z20" s="78"/>
      <c r="AA20" s="79">
        <f t="shared" si="2"/>
        <v>86.080000000000013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26.150000000000002</v>
      </c>
      <c r="O21" s="81">
        <v>16.683999999999997</v>
      </c>
      <c r="P21" s="81">
        <v>21.904</v>
      </c>
      <c r="Q21" s="81">
        <v>39.880000000000003</v>
      </c>
      <c r="R21" s="81">
        <v>43.972999999999999</v>
      </c>
      <c r="S21" s="81">
        <v>37.859000000000002</v>
      </c>
      <c r="T21" s="81">
        <v>29.948</v>
      </c>
      <c r="U21" s="81">
        <v>33.113999999999997</v>
      </c>
      <c r="V21" s="81">
        <v>26.513000000000002</v>
      </c>
      <c r="W21" s="81">
        <v>28.501999999999999</v>
      </c>
      <c r="X21" s="81">
        <v>25.992999999999999</v>
      </c>
      <c r="Y21" s="81">
        <v>18.876000000000001</v>
      </c>
      <c r="Z21" s="78"/>
      <c r="AA21" s="79">
        <f t="shared" si="2"/>
        <v>349.39600000000002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33.603000000000002</v>
      </c>
      <c r="O26" s="88">
        <f t="shared" si="3"/>
        <v>24.678999999999998</v>
      </c>
      <c r="P26" s="88">
        <f t="shared" si="3"/>
        <v>29.192999999999998</v>
      </c>
      <c r="Q26" s="88">
        <f t="shared" si="3"/>
        <v>48.614000000000004</v>
      </c>
      <c r="R26" s="88">
        <f t="shared" si="3"/>
        <v>55.557000000000002</v>
      </c>
      <c r="S26" s="88">
        <f t="shared" si="3"/>
        <v>45.512</v>
      </c>
      <c r="T26" s="88">
        <f t="shared" si="3"/>
        <v>36.445</v>
      </c>
      <c r="U26" s="88">
        <f t="shared" si="3"/>
        <v>39.537999999999997</v>
      </c>
      <c r="V26" s="88">
        <f t="shared" si="3"/>
        <v>32.553000000000004</v>
      </c>
      <c r="W26" s="88">
        <f t="shared" si="3"/>
        <v>34.191000000000003</v>
      </c>
      <c r="X26" s="88">
        <f t="shared" si="3"/>
        <v>31.427999999999997</v>
      </c>
      <c r="Y26" s="88">
        <f t="shared" si="3"/>
        <v>24.163</v>
      </c>
      <c r="Z26" s="89" t="str">
        <f t="shared" si="3"/>
        <v/>
      </c>
      <c r="AA26" s="90">
        <f>SUM(AA19:AA25)</f>
        <v>435.476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33.603000000000002</v>
      </c>
      <c r="O30" s="77">
        <v>34.340000000000003</v>
      </c>
      <c r="P30" s="77">
        <v>51.543999999999997</v>
      </c>
      <c r="Q30" s="77">
        <v>76.790999999999997</v>
      </c>
      <c r="R30" s="77">
        <v>83.271000000000001</v>
      </c>
      <c r="S30" s="77">
        <v>74.863</v>
      </c>
      <c r="T30" s="77">
        <v>36.445</v>
      </c>
      <c r="U30" s="77">
        <v>62.71</v>
      </c>
      <c r="V30" s="77">
        <v>34.292000000000002</v>
      </c>
      <c r="W30" s="77">
        <v>34.191000000000003</v>
      </c>
      <c r="X30" s="77">
        <v>31.428000000000001</v>
      </c>
      <c r="Y30" s="77">
        <v>25.760999999999999</v>
      </c>
      <c r="Z30" s="78"/>
      <c r="AA30" s="79">
        <f>SUM(B30:Z30)</f>
        <v>579.23900000000003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33.603000000000002</v>
      </c>
      <c r="O32" s="62">
        <f t="shared" si="4"/>
        <v>34.340000000000003</v>
      </c>
      <c r="P32" s="62">
        <f t="shared" si="4"/>
        <v>51.543999999999997</v>
      </c>
      <c r="Q32" s="62">
        <f t="shared" si="4"/>
        <v>76.790999999999997</v>
      </c>
      <c r="R32" s="62">
        <f t="shared" si="4"/>
        <v>83.271000000000001</v>
      </c>
      <c r="S32" s="62">
        <f t="shared" si="4"/>
        <v>74.863</v>
      </c>
      <c r="T32" s="62">
        <f t="shared" si="4"/>
        <v>36.445</v>
      </c>
      <c r="U32" s="62">
        <f t="shared" si="4"/>
        <v>62.71</v>
      </c>
      <c r="V32" s="62">
        <f t="shared" si="4"/>
        <v>34.292000000000002</v>
      </c>
      <c r="W32" s="62">
        <f t="shared" si="4"/>
        <v>34.191000000000003</v>
      </c>
      <c r="X32" s="62">
        <f t="shared" si="4"/>
        <v>31.428000000000001</v>
      </c>
      <c r="Y32" s="62">
        <f t="shared" si="4"/>
        <v>25.760999999999999</v>
      </c>
      <c r="Z32" s="63" t="str">
        <f t="shared" si="4"/>
        <v/>
      </c>
      <c r="AA32" s="64">
        <f>SUM(AA29:AA31)</f>
        <v>579.23900000000003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10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10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>
        <v>10</v>
      </c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10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33.603000000000002</v>
      </c>
      <c r="O52" s="88">
        <f t="shared" si="10"/>
        <v>34.339999999999996</v>
      </c>
      <c r="P52" s="88">
        <f t="shared" si="10"/>
        <v>61.543999999999997</v>
      </c>
      <c r="Q52" s="88">
        <f t="shared" si="10"/>
        <v>76.790999999999997</v>
      </c>
      <c r="R52" s="88">
        <f t="shared" si="10"/>
        <v>83.271000000000001</v>
      </c>
      <c r="S52" s="88">
        <f t="shared" si="10"/>
        <v>74.863</v>
      </c>
      <c r="T52" s="88">
        <f t="shared" si="10"/>
        <v>36.445</v>
      </c>
      <c r="U52" s="88">
        <f t="shared" si="10"/>
        <v>62.709999999999994</v>
      </c>
      <c r="V52" s="88">
        <f t="shared" si="10"/>
        <v>34.292000000000002</v>
      </c>
      <c r="W52" s="88">
        <f t="shared" si="10"/>
        <v>34.191000000000003</v>
      </c>
      <c r="X52" s="88">
        <f t="shared" si="10"/>
        <v>31.427999999999997</v>
      </c>
      <c r="Y52" s="88">
        <f t="shared" si="10"/>
        <v>25.760999999999999</v>
      </c>
      <c r="Z52" s="89" t="str">
        <f t="shared" si="10"/>
        <v/>
      </c>
      <c r="AA52" s="104">
        <f>SUM(B52:Z52)</f>
        <v>589.23899999999992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33.603000000000002</v>
      </c>
      <c r="O4" s="18">
        <v>34.339999999999996</v>
      </c>
      <c r="P4" s="18">
        <v>61.586000000000006</v>
      </c>
      <c r="Q4" s="18">
        <v>76.75</v>
      </c>
      <c r="R4" s="18">
        <v>83.242000000000004</v>
      </c>
      <c r="S4" s="18">
        <v>74.900000000000006</v>
      </c>
      <c r="T4" s="18">
        <v>36.395000000000003</v>
      </c>
      <c r="U4" s="18">
        <v>62.731000000000002</v>
      </c>
      <c r="V4" s="18">
        <v>34.317</v>
      </c>
      <c r="W4" s="18">
        <v>34.229000000000006</v>
      </c>
      <c r="X4" s="18">
        <v>31.392999999999997</v>
      </c>
      <c r="Y4" s="18">
        <v>25.786999999999999</v>
      </c>
      <c r="Z4" s="19"/>
      <c r="AA4" s="20">
        <f>SUM(B4:Z4)</f>
        <v>589.27300000000014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97.45</v>
      </c>
      <c r="O7" s="28">
        <v>100</v>
      </c>
      <c r="P7" s="28">
        <v>117.03</v>
      </c>
      <c r="Q7" s="28">
        <v>148.66999999999999</v>
      </c>
      <c r="R7" s="28">
        <v>199.18</v>
      </c>
      <c r="S7" s="28">
        <v>209.18</v>
      </c>
      <c r="T7" s="28">
        <v>177.43</v>
      </c>
      <c r="U7" s="28">
        <v>183.95</v>
      </c>
      <c r="V7" s="28">
        <v>149.21</v>
      </c>
      <c r="W7" s="28">
        <v>125.72</v>
      </c>
      <c r="X7" s="28">
        <v>112</v>
      </c>
      <c r="Y7" s="28">
        <v>103.4</v>
      </c>
      <c r="Z7" s="29"/>
      <c r="AA7" s="30">
        <f>IF(SUM(B7:Z7)&lt;&gt;0,AVERAGEIF(B7:Z7,"&lt;&gt;"""),"")</f>
        <v>143.60166666666669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33.603000000000002</v>
      </c>
      <c r="O14" s="57">
        <v>34.339999999999996</v>
      </c>
      <c r="P14" s="57">
        <v>10.086000000000004</v>
      </c>
      <c r="Q14" s="57"/>
      <c r="R14" s="57"/>
      <c r="S14" s="57"/>
      <c r="T14" s="57">
        <v>9.7279999999999998</v>
      </c>
      <c r="U14" s="57">
        <v>2.758</v>
      </c>
      <c r="V14" s="57">
        <v>2.698</v>
      </c>
      <c r="W14" s="57">
        <v>4.8689999999999998</v>
      </c>
      <c r="X14" s="57">
        <v>3.8680000000000003</v>
      </c>
      <c r="Y14" s="57">
        <v>3.5950000000000002</v>
      </c>
      <c r="Z14" s="58"/>
      <c r="AA14" s="59">
        <f t="shared" si="0"/>
        <v>105.54499999999997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33.603000000000002</v>
      </c>
      <c r="O16" s="62">
        <f t="shared" si="1"/>
        <v>34.339999999999996</v>
      </c>
      <c r="P16" s="62">
        <f t="shared" si="1"/>
        <v>10.086000000000004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9.7279999999999998</v>
      </c>
      <c r="U16" s="62">
        <f t="shared" si="1"/>
        <v>2.758</v>
      </c>
      <c r="V16" s="62">
        <f t="shared" si="1"/>
        <v>2.698</v>
      </c>
      <c r="W16" s="62">
        <f t="shared" si="1"/>
        <v>4.8689999999999998</v>
      </c>
      <c r="X16" s="62">
        <f t="shared" si="1"/>
        <v>3.8680000000000003</v>
      </c>
      <c r="Y16" s="62">
        <f t="shared" si="1"/>
        <v>3.5950000000000002</v>
      </c>
      <c r="Z16" s="63" t="str">
        <f t="shared" si="1"/>
        <v/>
      </c>
      <c r="AA16" s="64">
        <f>SUM(AA10:AA15)</f>
        <v>105.54499999999997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0.187</v>
      </c>
      <c r="U20" s="77"/>
      <c r="V20" s="77">
        <v>0.77400000000000002</v>
      </c>
      <c r="W20" s="77">
        <v>0.82199999999999995</v>
      </c>
      <c r="X20" s="77">
        <v>1.1499999999999999</v>
      </c>
      <c r="Y20" s="77"/>
      <c r="Z20" s="78"/>
      <c r="AA20" s="79">
        <f t="shared" si="2"/>
        <v>2.9329999999999998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2.4500000000000002</v>
      </c>
      <c r="R21" s="81">
        <v>4.2000000000000003E-2</v>
      </c>
      <c r="S21" s="81"/>
      <c r="T21" s="81">
        <v>5.68</v>
      </c>
      <c r="U21" s="81">
        <v>15.473000000000001</v>
      </c>
      <c r="V21" s="81">
        <v>3.4449999999999998</v>
      </c>
      <c r="W21" s="81">
        <v>3.4380000000000002</v>
      </c>
      <c r="X21" s="81">
        <v>3.6749999999999998</v>
      </c>
      <c r="Y21" s="81">
        <v>9.1999999999999998E-2</v>
      </c>
      <c r="Z21" s="78"/>
      <c r="AA21" s="79">
        <f t="shared" si="2"/>
        <v>34.295000000000002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2.4500000000000002</v>
      </c>
      <c r="R26" s="88">
        <f t="shared" si="3"/>
        <v>4.2000000000000003E-2</v>
      </c>
      <c r="S26" s="88">
        <f t="shared" si="3"/>
        <v>0</v>
      </c>
      <c r="T26" s="88">
        <f t="shared" si="3"/>
        <v>5.867</v>
      </c>
      <c r="U26" s="88">
        <f t="shared" si="3"/>
        <v>15.473000000000001</v>
      </c>
      <c r="V26" s="88">
        <f t="shared" si="3"/>
        <v>4.2189999999999994</v>
      </c>
      <c r="W26" s="88">
        <f t="shared" si="3"/>
        <v>4.26</v>
      </c>
      <c r="X26" s="88">
        <f t="shared" si="3"/>
        <v>4.8249999999999993</v>
      </c>
      <c r="Y26" s="88">
        <f t="shared" si="3"/>
        <v>9.1999999999999998E-2</v>
      </c>
      <c r="Z26" s="89" t="str">
        <f t="shared" si="3"/>
        <v/>
      </c>
      <c r="AA26" s="90">
        <f>SUM(AA19:AA25)</f>
        <v>37.228000000000002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33.603000000000002</v>
      </c>
      <c r="O30" s="77">
        <v>34.340000000000003</v>
      </c>
      <c r="P30" s="77">
        <v>10.086</v>
      </c>
      <c r="Q30" s="77">
        <v>2.4500000000000002</v>
      </c>
      <c r="R30" s="77">
        <v>4.2000000000000003E-2</v>
      </c>
      <c r="S30" s="77"/>
      <c r="T30" s="77">
        <v>15.595000000000001</v>
      </c>
      <c r="U30" s="77">
        <v>18.231000000000002</v>
      </c>
      <c r="V30" s="77">
        <v>6.9169999999999998</v>
      </c>
      <c r="W30" s="77">
        <v>9.1289999999999996</v>
      </c>
      <c r="X30" s="77">
        <v>8.6929999999999996</v>
      </c>
      <c r="Y30" s="77">
        <v>3.6869999999999998</v>
      </c>
      <c r="Z30" s="78"/>
      <c r="AA30" s="79">
        <f>SUM(B30:Z30)</f>
        <v>142.77300000000002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33.603000000000002</v>
      </c>
      <c r="O32" s="62">
        <f t="shared" si="4"/>
        <v>34.340000000000003</v>
      </c>
      <c r="P32" s="62">
        <f t="shared" si="4"/>
        <v>10.086</v>
      </c>
      <c r="Q32" s="62">
        <f t="shared" si="4"/>
        <v>2.4500000000000002</v>
      </c>
      <c r="R32" s="62">
        <f t="shared" si="4"/>
        <v>4.2000000000000003E-2</v>
      </c>
      <c r="S32" s="62">
        <f t="shared" si="4"/>
        <v>0</v>
      </c>
      <c r="T32" s="62">
        <f t="shared" si="4"/>
        <v>15.595000000000001</v>
      </c>
      <c r="U32" s="62">
        <f t="shared" si="4"/>
        <v>18.231000000000002</v>
      </c>
      <c r="V32" s="62">
        <f t="shared" si="4"/>
        <v>6.9169999999999998</v>
      </c>
      <c r="W32" s="62">
        <f t="shared" si="4"/>
        <v>9.1289999999999996</v>
      </c>
      <c r="X32" s="62">
        <f t="shared" si="4"/>
        <v>8.6929999999999996</v>
      </c>
      <c r="Y32" s="62">
        <f t="shared" si="4"/>
        <v>3.6869999999999998</v>
      </c>
      <c r="Z32" s="63" t="str">
        <f t="shared" si="4"/>
        <v/>
      </c>
      <c r="AA32" s="64">
        <f>SUM(AA29:AA31)</f>
        <v>142.77300000000002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51.5</v>
      </c>
      <c r="Q39" s="99">
        <v>74.3</v>
      </c>
      <c r="R39" s="99">
        <v>83.2</v>
      </c>
      <c r="S39" s="99">
        <v>74.900000000000006</v>
      </c>
      <c r="T39" s="99">
        <v>20.8</v>
      </c>
      <c r="U39" s="99">
        <v>44.5</v>
      </c>
      <c r="V39" s="99">
        <v>27.4</v>
      </c>
      <c r="W39" s="99">
        <v>25.1</v>
      </c>
      <c r="X39" s="99">
        <v>22.7</v>
      </c>
      <c r="Y39" s="99">
        <v>22.1</v>
      </c>
      <c r="Z39" s="100"/>
      <c r="AA39" s="79">
        <f t="shared" si="5"/>
        <v>446.5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51.5</v>
      </c>
      <c r="Q40" s="88">
        <f t="shared" si="6"/>
        <v>74.3</v>
      </c>
      <c r="R40" s="88">
        <f t="shared" si="6"/>
        <v>83.2</v>
      </c>
      <c r="S40" s="88">
        <f t="shared" si="6"/>
        <v>74.900000000000006</v>
      </c>
      <c r="T40" s="88">
        <f t="shared" si="6"/>
        <v>20.8</v>
      </c>
      <c r="U40" s="88">
        <f t="shared" si="6"/>
        <v>44.5</v>
      </c>
      <c r="V40" s="88">
        <f t="shared" si="6"/>
        <v>27.4</v>
      </c>
      <c r="W40" s="88">
        <f t="shared" si="6"/>
        <v>25.1</v>
      </c>
      <c r="X40" s="88">
        <f t="shared" si="6"/>
        <v>22.7</v>
      </c>
      <c r="Y40" s="88">
        <f t="shared" si="6"/>
        <v>22.1</v>
      </c>
      <c r="Z40" s="89" t="str">
        <f t="shared" si="6"/>
        <v/>
      </c>
      <c r="AA40" s="90">
        <f t="shared" si="5"/>
        <v>446.5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51.5</v>
      </c>
      <c r="Q47" s="99">
        <v>74.3</v>
      </c>
      <c r="R47" s="99">
        <v>83.2</v>
      </c>
      <c r="S47" s="99">
        <v>74.900000000000006</v>
      </c>
      <c r="T47" s="99">
        <v>20.8</v>
      </c>
      <c r="U47" s="99">
        <v>44.5</v>
      </c>
      <c r="V47" s="99">
        <v>27.4</v>
      </c>
      <c r="W47" s="99">
        <v>25.1</v>
      </c>
      <c r="X47" s="99">
        <v>22.7</v>
      </c>
      <c r="Y47" s="99">
        <v>22.1</v>
      </c>
      <c r="Z47" s="100"/>
      <c r="AA47" s="79">
        <f t="shared" si="7"/>
        <v>446.5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51.5</v>
      </c>
      <c r="Q49" s="88">
        <f t="shared" si="8"/>
        <v>74.3</v>
      </c>
      <c r="R49" s="88">
        <f t="shared" si="8"/>
        <v>83.2</v>
      </c>
      <c r="S49" s="88">
        <f t="shared" si="8"/>
        <v>74.900000000000006</v>
      </c>
      <c r="T49" s="88">
        <f t="shared" si="8"/>
        <v>20.8</v>
      </c>
      <c r="U49" s="88">
        <f t="shared" si="8"/>
        <v>44.5</v>
      </c>
      <c r="V49" s="88">
        <f t="shared" si="8"/>
        <v>27.4</v>
      </c>
      <c r="W49" s="88">
        <f t="shared" si="8"/>
        <v>25.1</v>
      </c>
      <c r="X49" s="88">
        <f t="shared" si="8"/>
        <v>22.7</v>
      </c>
      <c r="Y49" s="88">
        <f t="shared" si="8"/>
        <v>22.1</v>
      </c>
      <c r="Z49" s="89" t="str">
        <f t="shared" si="8"/>
        <v/>
      </c>
      <c r="AA49" s="90">
        <f t="shared" si="7"/>
        <v>446.5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33.603000000000002</v>
      </c>
      <c r="O52" s="88">
        <f t="shared" si="10"/>
        <v>34.339999999999996</v>
      </c>
      <c r="P52" s="88">
        <f t="shared" si="10"/>
        <v>61.586000000000006</v>
      </c>
      <c r="Q52" s="88">
        <f t="shared" si="10"/>
        <v>76.75</v>
      </c>
      <c r="R52" s="88">
        <f t="shared" si="10"/>
        <v>83.242000000000004</v>
      </c>
      <c r="S52" s="88">
        <f t="shared" si="10"/>
        <v>74.900000000000006</v>
      </c>
      <c r="T52" s="88">
        <f t="shared" si="10"/>
        <v>36.394999999999996</v>
      </c>
      <c r="U52" s="88">
        <f t="shared" si="10"/>
        <v>62.731000000000002</v>
      </c>
      <c r="V52" s="88">
        <f t="shared" si="10"/>
        <v>34.317</v>
      </c>
      <c r="W52" s="88">
        <f t="shared" si="10"/>
        <v>34.228999999999999</v>
      </c>
      <c r="X52" s="88">
        <f t="shared" si="10"/>
        <v>31.393000000000001</v>
      </c>
      <c r="Y52" s="88">
        <f t="shared" si="10"/>
        <v>25.787000000000003</v>
      </c>
      <c r="Z52" s="89" t="str">
        <f t="shared" si="10"/>
        <v/>
      </c>
      <c r="AA52" s="104">
        <f>SUM(B52:Z52)</f>
        <v>589.27300000000014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41.5</v>
      </c>
      <c r="Q4" s="18">
        <v>74.3</v>
      </c>
      <c r="R4" s="18">
        <v>83.2</v>
      </c>
      <c r="S4" s="18">
        <v>74.900000000000006</v>
      </c>
      <c r="T4" s="18">
        <v>20.8</v>
      </c>
      <c r="U4" s="18">
        <v>44.5</v>
      </c>
      <c r="V4" s="18">
        <v>27.4</v>
      </c>
      <c r="W4" s="18">
        <v>25.1</v>
      </c>
      <c r="X4" s="18">
        <v>22.7</v>
      </c>
      <c r="Y4" s="18">
        <v>22.1</v>
      </c>
      <c r="Z4" s="19"/>
      <c r="AA4" s="111">
        <f>SUM(B4:Z4)</f>
        <v>436.5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97.45</v>
      </c>
      <c r="O7" s="117">
        <v>100</v>
      </c>
      <c r="P7" s="117">
        <v>117.03</v>
      </c>
      <c r="Q7" s="117">
        <v>148.66999999999999</v>
      </c>
      <c r="R7" s="117">
        <v>199.18</v>
      </c>
      <c r="S7" s="117">
        <v>209.18</v>
      </c>
      <c r="T7" s="117">
        <v>177.43</v>
      </c>
      <c r="U7" s="117">
        <v>183.95</v>
      </c>
      <c r="V7" s="117">
        <v>149.21</v>
      </c>
      <c r="W7" s="117">
        <v>125.72</v>
      </c>
      <c r="X7" s="117">
        <v>112</v>
      </c>
      <c r="Y7" s="117">
        <v>103.4</v>
      </c>
      <c r="Z7" s="118"/>
      <c r="AA7" s="119">
        <f>IF(SUM(B7:Z7)&lt;&gt;0,AVERAGEIF(B7:Z7,"&lt;&gt;"""),"")</f>
        <v>143.60166666666669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>
        <v>10</v>
      </c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10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51.5</v>
      </c>
      <c r="Q23" s="133">
        <v>74.3</v>
      </c>
      <c r="R23" s="133">
        <v>83.2</v>
      </c>
      <c r="S23" s="133">
        <v>74.900000000000006</v>
      </c>
      <c r="T23" s="133">
        <v>20.8</v>
      </c>
      <c r="U23" s="133">
        <v>44.5</v>
      </c>
      <c r="V23" s="133">
        <v>27.4</v>
      </c>
      <c r="W23" s="133">
        <v>25.1</v>
      </c>
      <c r="X23" s="133">
        <v>22.7</v>
      </c>
      <c r="Y23" s="133">
        <v>22.1</v>
      </c>
      <c r="Z23" s="131"/>
      <c r="AA23" s="132">
        <f t="shared" si="2"/>
        <v>446.5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51.5</v>
      </c>
      <c r="Q24" s="135">
        <f t="shared" si="3"/>
        <v>74.3</v>
      </c>
      <c r="R24" s="135">
        <f t="shared" si="3"/>
        <v>83.2</v>
      </c>
      <c r="S24" s="135">
        <f t="shared" si="3"/>
        <v>74.900000000000006</v>
      </c>
      <c r="T24" s="135">
        <f t="shared" si="3"/>
        <v>20.8</v>
      </c>
      <c r="U24" s="135">
        <f t="shared" si="3"/>
        <v>44.5</v>
      </c>
      <c r="V24" s="135">
        <f t="shared" si="3"/>
        <v>27.4</v>
      </c>
      <c r="W24" s="135">
        <f t="shared" si="3"/>
        <v>25.1</v>
      </c>
      <c r="X24" s="135">
        <f t="shared" si="3"/>
        <v>22.7</v>
      </c>
      <c r="Y24" s="135">
        <f t="shared" si="3"/>
        <v>22.1</v>
      </c>
      <c r="Z24" s="136" t="str">
        <f t="shared" si="3"/>
        <v/>
      </c>
      <c r="AA24" s="90">
        <f t="shared" si="2"/>
        <v>446.5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2024-12-17T09:30:03Z</dcterms:created>
  <dcterms:modified xsi:type="dcterms:W3CDTF">2024-12-17T09:30:04Z</dcterms:modified>
</cp:coreProperties>
</file>