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<sst xmlns="http://schemas.openxmlformats.org/spreadsheetml/2006/main" count="119" uniqueCount="54">
  <si>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15/12/2024 11:36:13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</si>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</sst>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119-4869-B76A-CD398176BCA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119-4869-B76A-CD398176BCA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10</c:v>
                </c:pt>
                <c:pt idx="13">
                  <c:v>0.24199999999999999</c:v>
                </c:pt>
                <c:pt idx="14">
                  <c:v>2.5329999999999999</c:v>
                </c:pt>
                <c:pt idx="15">
                  <c:v>2.407</c:v>
                </c:pt>
                <c:pt idx="16">
                  <c:v>1.5680000000000001</c:v>
                </c:pt>
                <c:pt idx="18">
                  <c:v>10.74</c:v>
                </c:pt>
                <c:pt idx="20">
                  <c:v>9.9760000000000009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19-4869-B76A-CD398176BCA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1.724</c:v>
                </c:pt>
                <c:pt idx="13">
                  <c:v>1.1100000000000001</c:v>
                </c:pt>
                <c:pt idx="14">
                  <c:v>8.6199999999999992</c:v>
                </c:pt>
                <c:pt idx="15">
                  <c:v>18.384</c:v>
                </c:pt>
                <c:pt idx="16">
                  <c:v>3.9750000000000001</c:v>
                </c:pt>
                <c:pt idx="18">
                  <c:v>3.6360000000000001</c:v>
                </c:pt>
                <c:pt idx="19">
                  <c:v>5.7610000000000001</c:v>
                </c:pt>
                <c:pt idx="20">
                  <c:v>5.9160000000000004</c:v>
                </c:pt>
                <c:pt idx="21">
                  <c:v>7.99</c:v>
                </c:pt>
                <c:pt idx="23">
                  <c:v>1.625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119-4869-B76A-CD398176BCA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119-4869-B76A-CD398176BCA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119-4869-B76A-CD398176BCA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119-4869-B76A-CD398176BCA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119-4869-B76A-CD398176BCA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119-4869-B76A-CD398176BCA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1.8180000000000001</c:v>
                </c:pt>
                <c:pt idx="13">
                  <c:v>20.757000000000001</c:v>
                </c:pt>
                <c:pt idx="14">
                  <c:v>150</c:v>
                </c:pt>
                <c:pt idx="15">
                  <c:v>50</c:v>
                </c:pt>
                <c:pt idx="22">
                  <c:v>50</c:v>
                </c:pt>
                <c:pt idx="23">
                  <c:v>49.118000000000002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119-4869-B76A-CD398176BCA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79</c:v>
                </c:pt>
                <c:pt idx="20">
                  <c:v>60.7</c:v>
                </c:pt>
                <c:pt idx="21">
                  <c:v>23.9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119-4869-B76A-CD398176BCA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33.033999999999999</c:v>
                </c:pt>
                <c:pt idx="13">
                  <c:v>29.856999999999999</c:v>
                </c:pt>
                <c:pt idx="14">
                  <c:v>18.269000000000002</c:v>
                </c:pt>
                <c:pt idx="15">
                  <c:v>10.338000000000001</c:v>
                </c:pt>
                <c:pt idx="16">
                  <c:v>3.7410000000000001</c:v>
                </c:pt>
                <c:pt idx="17">
                  <c:v>3.59</c:v>
                </c:pt>
                <c:pt idx="18">
                  <c:v>2.9</c:v>
                </c:pt>
                <c:pt idx="20">
                  <c:v>0.62</c:v>
                </c:pt>
                <c:pt idx="21">
                  <c:v>2.3170000000000002</c:v>
                </c:pt>
                <c:pt idx="22">
                  <c:v>2.181</c:v>
                </c:pt>
                <c:pt idx="23">
                  <c:v>18.82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119-4869-B76A-CD398176BCA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119-4869-B76A-CD398176BCA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119-4869-B76A-CD398176BC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97.62</c:v>
                </c:pt>
                <c:pt idx="13">
                  <c:v>98.87</c:v>
                </c:pt>
                <c:pt idx="14">
                  <c:v>116.17</c:v>
                </c:pt>
                <c:pt idx="15">
                  <c:v>122.28</c:v>
                </c:pt>
                <c:pt idx="16">
                  <c:v>178.34</c:v>
                </c:pt>
                <c:pt idx="17">
                  <c:v>194.39</c:v>
                </c:pt>
                <c:pt idx="18">
                  <c:v>169.34</c:v>
                </c:pt>
                <c:pt idx="19">
                  <c:v>155.51</c:v>
                </c:pt>
                <c:pt idx="20">
                  <c:v>148</c:v>
                </c:pt>
                <c:pt idx="21">
                  <c:v>128.83000000000001</c:v>
                </c:pt>
                <c:pt idx="22">
                  <c:v>116.37</c:v>
                </c:pt>
                <c:pt idx="23">
                  <c:v>105.37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119-4869-B76A-CD398176BC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871-448E-B642-AA4D0154648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9">
                  <c:v>5</c:v>
                </c:pt>
                <c:pt idx="20">
                  <c:v>1.7</c:v>
                </c:pt>
                <c:pt idx="21">
                  <c:v>1.7</c:v>
                </c:pt>
                <c:pt idx="22">
                  <c:v>1</c:v>
                </c:pt>
                <c:pt idx="23">
                  <c:v>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71-448E-B642-AA4D0154648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4.1689999999999996</c:v>
                </c:pt>
                <c:pt idx="13">
                  <c:v>4.4749999999999996</c:v>
                </c:pt>
                <c:pt idx="14">
                  <c:v>5.05</c:v>
                </c:pt>
                <c:pt idx="15">
                  <c:v>5.4359999999999999</c:v>
                </c:pt>
                <c:pt idx="16">
                  <c:v>1.8220000000000001</c:v>
                </c:pt>
                <c:pt idx="17">
                  <c:v>1.4410000000000001</c:v>
                </c:pt>
                <c:pt idx="18">
                  <c:v>3.5430000000000001</c:v>
                </c:pt>
                <c:pt idx="19">
                  <c:v>11.001999999999999</c:v>
                </c:pt>
                <c:pt idx="20">
                  <c:v>7.8569999999999993</c:v>
                </c:pt>
                <c:pt idx="21">
                  <c:v>10.557</c:v>
                </c:pt>
                <c:pt idx="22">
                  <c:v>4.6360000000000001</c:v>
                </c:pt>
                <c:pt idx="23">
                  <c:v>9.48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71-448E-B642-AA4D0154648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42.406999999999996</c:v>
                </c:pt>
                <c:pt idx="13">
                  <c:v>45.860999999999997</c:v>
                </c:pt>
                <c:pt idx="14">
                  <c:v>35.972999999999999</c:v>
                </c:pt>
                <c:pt idx="15">
                  <c:v>25.462</c:v>
                </c:pt>
                <c:pt idx="16">
                  <c:v>7.4620000000000006</c:v>
                </c:pt>
                <c:pt idx="17">
                  <c:v>2.149</c:v>
                </c:pt>
                <c:pt idx="18">
                  <c:v>13.732999999999999</c:v>
                </c:pt>
                <c:pt idx="19">
                  <c:v>43.103000000000002</c:v>
                </c:pt>
                <c:pt idx="20">
                  <c:v>49.418999999999997</c:v>
                </c:pt>
                <c:pt idx="21">
                  <c:v>9.1219999999999999</c:v>
                </c:pt>
                <c:pt idx="22">
                  <c:v>4.6109999999999998</c:v>
                </c:pt>
                <c:pt idx="23">
                  <c:v>10.382999999999999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71-448E-B642-AA4D0154648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871-448E-B642-AA4D0154648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871-448E-B642-AA4D0154648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871-448E-B642-AA4D0154648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871-448E-B642-AA4D0154648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871-448E-B642-AA4D0154648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6871-448E-B642-AA4D0154648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138.4</c:v>
                </c:pt>
                <c:pt idx="15">
                  <c:v>27.6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29.2</c:v>
                </c:pt>
                <c:pt idx="23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871-448E-B642-AA4D0154648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3">
                  <c:v>1.63</c:v>
                </c:pt>
                <c:pt idx="15">
                  <c:v>22.640999999999998</c:v>
                </c:pt>
                <c:pt idx="19">
                  <c:v>25.655999999999999</c:v>
                </c:pt>
                <c:pt idx="20">
                  <c:v>18.237000000000002</c:v>
                </c:pt>
                <c:pt idx="21">
                  <c:v>12.794</c:v>
                </c:pt>
                <c:pt idx="22">
                  <c:v>12.725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871-448E-B642-AA4D0154648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871-448E-B642-AA4D0154648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871-448E-B642-AA4D015464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97.62</c:v>
                </c:pt>
                <c:pt idx="13">
                  <c:v>98.87</c:v>
                </c:pt>
                <c:pt idx="14">
                  <c:v>116.17</c:v>
                </c:pt>
                <c:pt idx="15">
                  <c:v>122.28</c:v>
                </c:pt>
                <c:pt idx="16">
                  <c:v>178.34</c:v>
                </c:pt>
                <c:pt idx="17">
                  <c:v>194.39</c:v>
                </c:pt>
                <c:pt idx="18">
                  <c:v>169.34</c:v>
                </c:pt>
                <c:pt idx="19">
                  <c:v>155.51</c:v>
                </c:pt>
                <c:pt idx="20">
                  <c:v>148</c:v>
                </c:pt>
                <c:pt idx="21">
                  <c:v>128.83000000000001</c:v>
                </c:pt>
                <c:pt idx="22">
                  <c:v>116.37</c:v>
                </c:pt>
                <c:pt idx="23">
                  <c:v>105.37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871-448E-B642-AA4D015464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46.575999999999993</v>
      </c>
      <c r="O4" s="18">
        <v>51.965999999999994</v>
      </c>
      <c r="P4" s="18">
        <v>179.422</v>
      </c>
      <c r="Q4" s="18">
        <v>81.128999999999991</v>
      </c>
      <c r="R4" s="18">
        <v>9.2840000000000007</v>
      </c>
      <c r="S4" s="18">
        <v>3.59</v>
      </c>
      <c r="T4" s="18">
        <v>17.276</v>
      </c>
      <c r="U4" s="18">
        <v>84.760999999999996</v>
      </c>
      <c r="V4" s="18">
        <v>77.212000000000003</v>
      </c>
      <c r="W4" s="18">
        <v>34.207000000000001</v>
      </c>
      <c r="X4" s="18">
        <v>52.180999999999997</v>
      </c>
      <c r="Y4" s="18">
        <v>69.563000000000002</v>
      </c>
      <c r="Z4" s="19"/>
      <c r="AA4" s="20">
        <f>SUM(B4:Z4)</f>
        <v>707.16699999999992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97.62</v>
      </c>
      <c r="O7" s="28">
        <v>98.87</v>
      </c>
      <c r="P7" s="28">
        <v>116.17</v>
      </c>
      <c r="Q7" s="28">
        <v>122.28</v>
      </c>
      <c r="R7" s="28">
        <v>178.34</v>
      </c>
      <c r="S7" s="28">
        <v>194.39</v>
      </c>
      <c r="T7" s="28">
        <v>169.34</v>
      </c>
      <c r="U7" s="28">
        <v>155.51</v>
      </c>
      <c r="V7" s="28">
        <v>148</v>
      </c>
      <c r="W7" s="28">
        <v>128.83000000000001</v>
      </c>
      <c r="X7" s="28">
        <v>116.37</v>
      </c>
      <c r="Y7" s="28">
        <v>105.37</v>
      </c>
      <c r="Z7" s="29"/>
      <c r="AA7" s="30">
        <f>IF(SUM(B7:Z7)&lt;&gt;0,AVERAGEIF(B7:Z7,"&lt;&gt;"""),"")</f>
        <v>135.92416666666665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1.8180000000000001</v>
      </c>
      <c r="O12" s="52">
        <v>20.757000000000001</v>
      </c>
      <c r="P12" s="52">
        <v>150</v>
      </c>
      <c r="Q12" s="52">
        <v>50</v>
      </c>
      <c r="R12" s="52"/>
      <c r="S12" s="52"/>
      <c r="T12" s="52"/>
      <c r="U12" s="52"/>
      <c r="V12" s="52"/>
      <c r="W12" s="52"/>
      <c r="X12" s="52">
        <v>50</v>
      </c>
      <c r="Y12" s="52">
        <v>49.118000000000002</v>
      </c>
      <c r="Z12" s="53"/>
      <c r="AA12" s="54">
        <f t="shared" si="0"/>
        <v>321.69299999999998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33.033999999999999</v>
      </c>
      <c r="O14" s="57">
        <v>29.856999999999999</v>
      </c>
      <c r="P14" s="57">
        <v>18.269000000000002</v>
      </c>
      <c r="Q14" s="57">
        <v>10.338000000000001</v>
      </c>
      <c r="R14" s="57">
        <v>3.7410000000000001</v>
      </c>
      <c r="S14" s="57">
        <v>3.59</v>
      </c>
      <c r="T14" s="57">
        <v>2.9</v>
      </c>
      <c r="U14" s="57"/>
      <c r="V14" s="57">
        <v>0.62</v>
      </c>
      <c r="W14" s="57">
        <v>2.3170000000000002</v>
      </c>
      <c r="X14" s="57">
        <v>2.181</v>
      </c>
      <c r="Y14" s="57">
        <v>18.82</v>
      </c>
      <c r="Z14" s="58"/>
      <c r="AA14" s="59">
        <f t="shared" si="0"/>
        <v>125.667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34.851999999999997</v>
      </c>
      <c r="O16" s="62">
        <f t="shared" si="1"/>
        <v>50.614000000000004</v>
      </c>
      <c r="P16" s="62">
        <f t="shared" si="1"/>
        <v>168.26900000000001</v>
      </c>
      <c r="Q16" s="62">
        <f t="shared" si="1"/>
        <v>60.338000000000001</v>
      </c>
      <c r="R16" s="62">
        <f t="shared" si="1"/>
        <v>3.7410000000000001</v>
      </c>
      <c r="S16" s="62">
        <f t="shared" si="1"/>
        <v>3.59</v>
      </c>
      <c r="T16" s="62">
        <f t="shared" si="1"/>
        <v>2.9</v>
      </c>
      <c r="U16" s="62">
        <f t="shared" si="1"/>
        <v>0</v>
      </c>
      <c r="V16" s="62">
        <f t="shared" si="1"/>
        <v>0.62</v>
      </c>
      <c r="W16" s="62">
        <f t="shared" si="1"/>
        <v>2.3170000000000002</v>
      </c>
      <c r="X16" s="62">
        <f t="shared" si="1"/>
        <v>52.180999999999997</v>
      </c>
      <c r="Y16" s="62">
        <f t="shared" si="1"/>
        <v>67.938000000000002</v>
      </c>
      <c r="Z16" s="63" t="str">
        <f t="shared" si="1"/>
        <v/>
      </c>
      <c r="AA16" s="64">
        <f>SUM(AA10:AA15)</f>
        <v>447.36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</v>
      </c>
      <c r="O20" s="77">
        <v>0.24199999999999999</v>
      </c>
      <c r="P20" s="77">
        <v>2.5329999999999999</v>
      </c>
      <c r="Q20" s="77">
        <v>2.407</v>
      </c>
      <c r="R20" s="77">
        <v>1.5680000000000001</v>
      </c>
      <c r="S20" s="77"/>
      <c r="T20" s="77">
        <v>10.74</v>
      </c>
      <c r="U20" s="77"/>
      <c r="V20" s="77">
        <v>9.9760000000000009</v>
      </c>
      <c r="W20" s="77"/>
      <c r="X20" s="77"/>
      <c r="Y20" s="77"/>
      <c r="Z20" s="78"/>
      <c r="AA20" s="79">
        <f t="shared" si="2"/>
        <v>37.466000000000001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1.724</v>
      </c>
      <c r="O21" s="81">
        <v>1.1100000000000001</v>
      </c>
      <c r="P21" s="81">
        <v>8.6199999999999992</v>
      </c>
      <c r="Q21" s="81">
        <v>18.384</v>
      </c>
      <c r="R21" s="81">
        <v>3.9750000000000001</v>
      </c>
      <c r="S21" s="81"/>
      <c r="T21" s="81">
        <v>3.6360000000000001</v>
      </c>
      <c r="U21" s="81">
        <v>5.7610000000000001</v>
      </c>
      <c r="V21" s="81">
        <v>5.9160000000000004</v>
      </c>
      <c r="W21" s="81">
        <v>7.99</v>
      </c>
      <c r="X21" s="81"/>
      <c r="Y21" s="81">
        <v>1.625</v>
      </c>
      <c r="Z21" s="78"/>
      <c r="AA21" s="79">
        <f t="shared" si="2"/>
        <v>58.741000000000007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11.724</v>
      </c>
      <c r="O26" s="88">
        <f t="shared" si="3"/>
        <v>1.3520000000000001</v>
      </c>
      <c r="P26" s="88">
        <f t="shared" si="3"/>
        <v>11.152999999999999</v>
      </c>
      <c r="Q26" s="88">
        <f t="shared" si="3"/>
        <v>20.791</v>
      </c>
      <c r="R26" s="88">
        <f t="shared" si="3"/>
        <v>5.5430000000000001</v>
      </c>
      <c r="S26" s="88">
        <f t="shared" si="3"/>
        <v>0</v>
      </c>
      <c r="T26" s="88">
        <f t="shared" si="3"/>
        <v>14.376000000000001</v>
      </c>
      <c r="U26" s="88">
        <f t="shared" si="3"/>
        <v>5.7610000000000001</v>
      </c>
      <c r="V26" s="88">
        <f t="shared" si="3"/>
        <v>15.892000000000001</v>
      </c>
      <c r="W26" s="88">
        <f t="shared" si="3"/>
        <v>7.99</v>
      </c>
      <c r="X26" s="88">
        <f t="shared" si="3"/>
        <v>0</v>
      </c>
      <c r="Y26" s="88">
        <f t="shared" si="3"/>
        <v>1.625</v>
      </c>
      <c r="Z26" s="89" t="str">
        <f t="shared" si="3"/>
        <v/>
      </c>
      <c r="AA26" s="90">
        <f>SUM(AA19:AA25)</f>
        <v>96.207000000000008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46.576000000000001</v>
      </c>
      <c r="O30" s="77">
        <v>51.966000000000001</v>
      </c>
      <c r="P30" s="77">
        <v>179.422</v>
      </c>
      <c r="Q30" s="77">
        <v>81.129000000000005</v>
      </c>
      <c r="R30" s="77">
        <v>9.2840000000000007</v>
      </c>
      <c r="S30" s="77">
        <v>3.59</v>
      </c>
      <c r="T30" s="77">
        <v>17.276</v>
      </c>
      <c r="U30" s="77">
        <v>5.7610000000000001</v>
      </c>
      <c r="V30" s="77">
        <v>16.512</v>
      </c>
      <c r="W30" s="77">
        <v>10.307</v>
      </c>
      <c r="X30" s="77">
        <v>52.180999999999997</v>
      </c>
      <c r="Y30" s="77">
        <v>69.563000000000002</v>
      </c>
      <c r="Z30" s="78"/>
      <c r="AA30" s="79">
        <f>SUM(B30:Z30)</f>
        <v>543.56700000000001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46.576000000000001</v>
      </c>
      <c r="O32" s="62">
        <f t="shared" si="4"/>
        <v>51.966000000000001</v>
      </c>
      <c r="P32" s="62">
        <f t="shared" si="4"/>
        <v>179.422</v>
      </c>
      <c r="Q32" s="62">
        <f t="shared" si="4"/>
        <v>81.129000000000005</v>
      </c>
      <c r="R32" s="62">
        <f t="shared" si="4"/>
        <v>9.2840000000000007</v>
      </c>
      <c r="S32" s="62">
        <f t="shared" si="4"/>
        <v>3.59</v>
      </c>
      <c r="T32" s="62">
        <f t="shared" si="4"/>
        <v>17.276</v>
      </c>
      <c r="U32" s="62">
        <f t="shared" si="4"/>
        <v>5.7610000000000001</v>
      </c>
      <c r="V32" s="62">
        <f t="shared" si="4"/>
        <v>16.512</v>
      </c>
      <c r="W32" s="62">
        <f t="shared" si="4"/>
        <v>10.307</v>
      </c>
      <c r="X32" s="62">
        <f t="shared" si="4"/>
        <v>52.180999999999997</v>
      </c>
      <c r="Y32" s="62">
        <f t="shared" si="4"/>
        <v>69.563000000000002</v>
      </c>
      <c r="Z32" s="63" t="str">
        <f t="shared" si="4"/>
        <v/>
      </c>
      <c r="AA32" s="64">
        <f>SUM(AA29:AA31)</f>
        <v>543.56700000000001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>
        <v>79</v>
      </c>
      <c r="V39" s="99">
        <v>60.7</v>
      </c>
      <c r="W39" s="99">
        <v>23.9</v>
      </c>
      <c r="X39" s="99"/>
      <c r="Y39" s="99"/>
      <c r="Z39" s="100"/>
      <c r="AA39" s="79">
        <f t="shared" si="5"/>
        <v>163.6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79</v>
      </c>
      <c r="V40" s="88">
        <f t="shared" si="6"/>
        <v>60.7</v>
      </c>
      <c r="W40" s="88">
        <f t="shared" si="6"/>
        <v>23.9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163.6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>
        <v>79</v>
      </c>
      <c r="V47" s="99">
        <v>60.7</v>
      </c>
      <c r="W47" s="99">
        <v>23.9</v>
      </c>
      <c r="X47" s="99"/>
      <c r="Y47" s="99"/>
      <c r="Z47" s="100"/>
      <c r="AA47" s="79">
        <f t="shared" si="7"/>
        <v>163.6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79</v>
      </c>
      <c r="V49" s="88">
        <f t="shared" si="8"/>
        <v>60.7</v>
      </c>
      <c r="W49" s="88">
        <f t="shared" si="8"/>
        <v>23.9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163.6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46.575999999999993</v>
      </c>
      <c r="O52" s="88">
        <f t="shared" si="10"/>
        <v>51.966000000000001</v>
      </c>
      <c r="P52" s="88">
        <f t="shared" si="10"/>
        <v>179.422</v>
      </c>
      <c r="Q52" s="88">
        <f t="shared" si="10"/>
        <v>81.129000000000005</v>
      </c>
      <c r="R52" s="88">
        <f t="shared" si="10"/>
        <v>9.2840000000000007</v>
      </c>
      <c r="S52" s="88">
        <f t="shared" si="10"/>
        <v>3.59</v>
      </c>
      <c r="T52" s="88">
        <f t="shared" si="10"/>
        <v>17.276</v>
      </c>
      <c r="U52" s="88">
        <f t="shared" si="10"/>
        <v>84.760999999999996</v>
      </c>
      <c r="V52" s="88">
        <f t="shared" si="10"/>
        <v>77.212000000000003</v>
      </c>
      <c r="W52" s="88">
        <f t="shared" si="10"/>
        <v>34.207000000000001</v>
      </c>
      <c r="X52" s="88">
        <f t="shared" si="10"/>
        <v>52.180999999999997</v>
      </c>
      <c r="Y52" s="88">
        <f t="shared" si="10"/>
        <v>69.563000000000002</v>
      </c>
      <c r="Z52" s="89" t="str">
        <f t="shared" si="10"/>
        <v/>
      </c>
      <c r="AA52" s="104">
        <f>SUM(B52:Z52)</f>
        <v>707.16700000000003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46.575999999999993</v>
      </c>
      <c r="O4" s="18">
        <v>51.966000000000001</v>
      </c>
      <c r="P4" s="18">
        <v>179.42300000000003</v>
      </c>
      <c r="Q4" s="18">
        <v>81.138999999999996</v>
      </c>
      <c r="R4" s="18">
        <v>9.2839999999999989</v>
      </c>
      <c r="S4" s="18">
        <v>3.5900000000000003</v>
      </c>
      <c r="T4" s="18">
        <v>17.276</v>
      </c>
      <c r="U4" s="18">
        <v>84.76100000000001</v>
      </c>
      <c r="V4" s="18">
        <v>77.212999999999994</v>
      </c>
      <c r="W4" s="18">
        <v>34.173000000000002</v>
      </c>
      <c r="X4" s="18">
        <v>52.171999999999997</v>
      </c>
      <c r="Y4" s="18">
        <v>69.563000000000002</v>
      </c>
      <c r="Z4" s="19"/>
      <c r="AA4" s="20">
        <f>SUM(B4:Z4)</f>
        <v>707.13600000000008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97.62</v>
      </c>
      <c r="O7" s="28">
        <v>98.87</v>
      </c>
      <c r="P7" s="28">
        <v>116.17</v>
      </c>
      <c r="Q7" s="28">
        <v>122.28</v>
      </c>
      <c r="R7" s="28">
        <v>178.34</v>
      </c>
      <c r="S7" s="28">
        <v>194.39</v>
      </c>
      <c r="T7" s="28">
        <v>169.34</v>
      </c>
      <c r="U7" s="28">
        <v>155.51</v>
      </c>
      <c r="V7" s="28">
        <v>148</v>
      </c>
      <c r="W7" s="28">
        <v>128.83000000000001</v>
      </c>
      <c r="X7" s="28">
        <v>116.37</v>
      </c>
      <c r="Y7" s="28">
        <v>105.37</v>
      </c>
      <c r="Z7" s="29"/>
      <c r="AA7" s="30">
        <f>IF(SUM(B7:Z7)&lt;&gt;0,AVERAGEIF(B7:Z7,"&lt;&gt;"""),"")</f>
        <v>135.92416666666665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1.63</v>
      </c>
      <c r="P14" s="57"/>
      <c r="Q14" s="57">
        <v>22.640999999999998</v>
      </c>
      <c r="R14" s="57"/>
      <c r="S14" s="57"/>
      <c r="T14" s="57"/>
      <c r="U14" s="57">
        <v>25.655999999999999</v>
      </c>
      <c r="V14" s="57">
        <v>18.237000000000002</v>
      </c>
      <c r="W14" s="57">
        <v>12.794</v>
      </c>
      <c r="X14" s="57">
        <v>12.725</v>
      </c>
      <c r="Y14" s="57"/>
      <c r="Z14" s="58"/>
      <c r="AA14" s="59">
        <f t="shared" si="0"/>
        <v>93.682999999999979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1.63</v>
      </c>
      <c r="P16" s="62">
        <f t="shared" si="1"/>
        <v>0</v>
      </c>
      <c r="Q16" s="62">
        <f t="shared" si="1"/>
        <v>22.640999999999998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25.655999999999999</v>
      </c>
      <c r="V16" s="62">
        <f t="shared" si="1"/>
        <v>18.237000000000002</v>
      </c>
      <c r="W16" s="62">
        <f t="shared" si="1"/>
        <v>12.794</v>
      </c>
      <c r="X16" s="62">
        <f t="shared" si="1"/>
        <v>12.725</v>
      </c>
      <c r="Y16" s="62">
        <f t="shared" si="1"/>
        <v>0</v>
      </c>
      <c r="Z16" s="63" t="str">
        <f t="shared" si="1"/>
        <v/>
      </c>
      <c r="AA16" s="64">
        <f>SUM(AA10:AA15)</f>
        <v>93.682999999999979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5</v>
      </c>
      <c r="V19" s="72">
        <v>1.7</v>
      </c>
      <c r="W19" s="72">
        <v>1.7</v>
      </c>
      <c r="X19" s="72">
        <v>1</v>
      </c>
      <c r="Y19" s="72">
        <v>1.7</v>
      </c>
      <c r="Z19" s="73"/>
      <c r="AA19" s="74">
        <f t="shared" ref="AA19:AA25" si="2">SUM(B19:Z19)</f>
        <v>11.1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4.1689999999999996</v>
      </c>
      <c r="O20" s="77">
        <v>4.4749999999999996</v>
      </c>
      <c r="P20" s="77">
        <v>5.05</v>
      </c>
      <c r="Q20" s="77">
        <v>5.4359999999999999</v>
      </c>
      <c r="R20" s="77">
        <v>1.8220000000000001</v>
      </c>
      <c r="S20" s="77">
        <v>1.4410000000000001</v>
      </c>
      <c r="T20" s="77">
        <v>3.5430000000000001</v>
      </c>
      <c r="U20" s="77">
        <v>11.001999999999999</v>
      </c>
      <c r="V20" s="77">
        <v>7.8569999999999993</v>
      </c>
      <c r="W20" s="77">
        <v>10.557</v>
      </c>
      <c r="X20" s="77">
        <v>4.6360000000000001</v>
      </c>
      <c r="Y20" s="77">
        <v>9.48</v>
      </c>
      <c r="Z20" s="78"/>
      <c r="AA20" s="79">
        <f t="shared" si="2"/>
        <v>69.468000000000004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42.406999999999996</v>
      </c>
      <c r="O21" s="81">
        <v>45.860999999999997</v>
      </c>
      <c r="P21" s="81">
        <v>35.972999999999999</v>
      </c>
      <c r="Q21" s="81">
        <v>25.462</v>
      </c>
      <c r="R21" s="81">
        <v>7.4620000000000006</v>
      </c>
      <c r="S21" s="81">
        <v>2.149</v>
      </c>
      <c r="T21" s="81">
        <v>13.732999999999999</v>
      </c>
      <c r="U21" s="81">
        <v>43.103000000000002</v>
      </c>
      <c r="V21" s="81">
        <v>49.418999999999997</v>
      </c>
      <c r="W21" s="81">
        <v>9.1219999999999999</v>
      </c>
      <c r="X21" s="81">
        <v>4.6109999999999998</v>
      </c>
      <c r="Y21" s="81">
        <v>10.382999999999999</v>
      </c>
      <c r="Z21" s="78"/>
      <c r="AA21" s="79">
        <f t="shared" si="2"/>
        <v>289.685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46.575999999999993</v>
      </c>
      <c r="O26" s="88">
        <f t="shared" si="3"/>
        <v>50.335999999999999</v>
      </c>
      <c r="P26" s="88">
        <f t="shared" si="3"/>
        <v>41.022999999999996</v>
      </c>
      <c r="Q26" s="88">
        <f t="shared" si="3"/>
        <v>30.898</v>
      </c>
      <c r="R26" s="88">
        <f t="shared" si="3"/>
        <v>9.2840000000000007</v>
      </c>
      <c r="S26" s="88">
        <f t="shared" si="3"/>
        <v>3.59</v>
      </c>
      <c r="T26" s="88">
        <f t="shared" si="3"/>
        <v>17.276</v>
      </c>
      <c r="U26" s="88">
        <f t="shared" si="3"/>
        <v>59.105000000000004</v>
      </c>
      <c r="V26" s="88">
        <f t="shared" si="3"/>
        <v>58.975999999999999</v>
      </c>
      <c r="W26" s="88">
        <f t="shared" si="3"/>
        <v>21.378999999999998</v>
      </c>
      <c r="X26" s="88">
        <f t="shared" si="3"/>
        <v>10.247</v>
      </c>
      <c r="Y26" s="88">
        <f t="shared" si="3"/>
        <v>21.562999999999999</v>
      </c>
      <c r="Z26" s="89" t="str">
        <f t="shared" si="3"/>
        <v/>
      </c>
      <c r="AA26" s="90">
        <f>SUM(AA19:AA25)</f>
        <v>370.25299999999999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46.576000000000001</v>
      </c>
      <c r="O30" s="77">
        <v>51.966000000000001</v>
      </c>
      <c r="P30" s="77">
        <v>41.023000000000003</v>
      </c>
      <c r="Q30" s="77">
        <v>53.539000000000001</v>
      </c>
      <c r="R30" s="77">
        <v>9.2840000000000007</v>
      </c>
      <c r="S30" s="77">
        <v>3.59</v>
      </c>
      <c r="T30" s="77">
        <v>17.276</v>
      </c>
      <c r="U30" s="77">
        <v>84.760999999999996</v>
      </c>
      <c r="V30" s="77">
        <v>77.212999999999994</v>
      </c>
      <c r="W30" s="77">
        <v>34.173000000000002</v>
      </c>
      <c r="X30" s="77">
        <v>22.972000000000001</v>
      </c>
      <c r="Y30" s="77">
        <v>21.562999999999999</v>
      </c>
      <c r="Z30" s="78"/>
      <c r="AA30" s="79">
        <f>SUM(B30:Z30)</f>
        <v>463.93599999999992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46.576000000000001</v>
      </c>
      <c r="O32" s="62">
        <f t="shared" si="4"/>
        <v>51.966000000000001</v>
      </c>
      <c r="P32" s="62">
        <f t="shared" si="4"/>
        <v>41.023000000000003</v>
      </c>
      <c r="Q32" s="62">
        <f t="shared" si="4"/>
        <v>53.539000000000001</v>
      </c>
      <c r="R32" s="62">
        <f t="shared" si="4"/>
        <v>9.2840000000000007</v>
      </c>
      <c r="S32" s="62">
        <f t="shared" si="4"/>
        <v>3.59</v>
      </c>
      <c r="T32" s="62">
        <f t="shared" si="4"/>
        <v>17.276</v>
      </c>
      <c r="U32" s="62">
        <f t="shared" si="4"/>
        <v>84.760999999999996</v>
      </c>
      <c r="V32" s="62">
        <f t="shared" si="4"/>
        <v>77.212999999999994</v>
      </c>
      <c r="W32" s="62">
        <f t="shared" si="4"/>
        <v>34.173000000000002</v>
      </c>
      <c r="X32" s="62">
        <f t="shared" si="4"/>
        <v>22.972000000000001</v>
      </c>
      <c r="Y32" s="62">
        <f t="shared" si="4"/>
        <v>21.562999999999999</v>
      </c>
      <c r="Z32" s="63" t="str">
        <f t="shared" si="4"/>
        <v/>
      </c>
      <c r="AA32" s="64">
        <f>SUM(AA29:AA31)</f>
        <v>463.93599999999992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138.4</v>
      </c>
      <c r="Q39" s="99">
        <v>27.6</v>
      </c>
      <c r="R39" s="99"/>
      <c r="S39" s="99"/>
      <c r="T39" s="99"/>
      <c r="U39" s="99"/>
      <c r="V39" s="99"/>
      <c r="W39" s="99"/>
      <c r="X39" s="99">
        <v>29.2</v>
      </c>
      <c r="Y39" s="99">
        <v>48</v>
      </c>
      <c r="Z39" s="100"/>
      <c r="AA39" s="79">
        <f t="shared" si="5"/>
        <v>243.2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138.4</v>
      </c>
      <c r="Q40" s="88">
        <f t="shared" si="6"/>
        <v>27.6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29.2</v>
      </c>
      <c r="Y40" s="88">
        <f t="shared" si="6"/>
        <v>48</v>
      </c>
      <c r="Z40" s="89" t="str">
        <f t="shared" si="6"/>
        <v/>
      </c>
      <c r="AA40" s="90">
        <f t="shared" si="5"/>
        <v>243.2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138.4</v>
      </c>
      <c r="Q47" s="99">
        <v>27.6</v>
      </c>
      <c r="R47" s="99"/>
      <c r="S47" s="99"/>
      <c r="T47" s="99"/>
      <c r="U47" s="99"/>
      <c r="V47" s="99"/>
      <c r="W47" s="99"/>
      <c r="X47" s="99">
        <v>29.2</v>
      </c>
      <c r="Y47" s="99">
        <v>48</v>
      </c>
      <c r="Z47" s="100"/>
      <c r="AA47" s="79">
        <f t="shared" si="7"/>
        <v>243.2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138.4</v>
      </c>
      <c r="Q49" s="88">
        <f t="shared" si="8"/>
        <v>27.6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29.2</v>
      </c>
      <c r="Y49" s="88">
        <f t="shared" si="8"/>
        <v>48</v>
      </c>
      <c r="Z49" s="89" t="str">
        <f t="shared" si="8"/>
        <v/>
      </c>
      <c r="AA49" s="90">
        <f t="shared" si="7"/>
        <v>243.2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46.575999999999993</v>
      </c>
      <c r="O52" s="88">
        <f t="shared" si="10"/>
        <v>51.966000000000001</v>
      </c>
      <c r="P52" s="88">
        <f t="shared" si="10"/>
        <v>179.423</v>
      </c>
      <c r="Q52" s="88">
        <f t="shared" si="10"/>
        <v>81.13900000000001</v>
      </c>
      <c r="R52" s="88">
        <f t="shared" si="10"/>
        <v>9.2840000000000007</v>
      </c>
      <c r="S52" s="88">
        <f t="shared" si="10"/>
        <v>3.59</v>
      </c>
      <c r="T52" s="88">
        <f t="shared" si="10"/>
        <v>17.276</v>
      </c>
      <c r="U52" s="88">
        <f t="shared" si="10"/>
        <v>84.760999999999996</v>
      </c>
      <c r="V52" s="88">
        <f t="shared" si="10"/>
        <v>77.212999999999994</v>
      </c>
      <c r="W52" s="88">
        <f t="shared" si="10"/>
        <v>34.173000000000002</v>
      </c>
      <c r="X52" s="88">
        <f t="shared" si="10"/>
        <v>52.171999999999997</v>
      </c>
      <c r="Y52" s="88">
        <f t="shared" si="10"/>
        <v>69.563000000000002</v>
      </c>
      <c r="Z52" s="89" t="str">
        <f t="shared" si="10"/>
        <v/>
      </c>
      <c r="AA52" s="104">
        <f>SUM(B52:Z52)</f>
        <v>707.13599999999997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45641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138.4</v>
      </c>
      <c r="Q4" s="18">
        <v>27.6</v>
      </c>
      <c r="R4" s="18"/>
      <c r="S4" s="18"/>
      <c r="T4" s="18"/>
      <c r="U4" s="18">
        <v>-79</v>
      </c>
      <c r="V4" s="18">
        <v>-60.7</v>
      </c>
      <c r="W4" s="18">
        <v>-23.9</v>
      </c>
      <c r="X4" s="18">
        <v>29.2</v>
      </c>
      <c r="Y4" s="18">
        <v>48</v>
      </c>
      <c r="Z4" s="19"/>
      <c r="AA4" s="111">
        <f>SUM(B4:Z4)</f>
        <v>79.599999999999994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97.62</v>
      </c>
      <c r="O7" s="117">
        <v>98.87</v>
      </c>
      <c r="P7" s="117">
        <v>116.17</v>
      </c>
      <c r="Q7" s="117">
        <v>122.28</v>
      </c>
      <c r="R7" s="117">
        <v>178.34</v>
      </c>
      <c r="S7" s="117">
        <v>194.39</v>
      </c>
      <c r="T7" s="117">
        <v>169.34</v>
      </c>
      <c r="U7" s="117">
        <v>155.51</v>
      </c>
      <c r="V7" s="117">
        <v>148</v>
      </c>
      <c r="W7" s="117">
        <v>128.83000000000001</v>
      </c>
      <c r="X7" s="117">
        <v>116.37</v>
      </c>
      <c r="Y7" s="117">
        <v>105.37</v>
      </c>
      <c r="Z7" s="118"/>
      <c r="AA7" s="119">
        <f>IF(SUM(B7:Z7)&lt;&gt;0,AVERAGEIF(B7:Z7,"&lt;&gt;"""),"")</f>
        <v>135.92416666666665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79</v>
      </c>
      <c r="V15" s="133">
        <v>60.7</v>
      </c>
      <c r="W15" s="133">
        <v>23.9</v>
      </c>
      <c r="X15" s="133"/>
      <c r="Y15" s="133"/>
      <c r="Z15" s="131"/>
      <c r="AA15" s="132">
        <f t="shared" si="0"/>
        <v>163.6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79</v>
      </c>
      <c r="V16" s="135">
        <f t="shared" si="1"/>
        <v>60.7</v>
      </c>
      <c r="W16" s="135">
        <f t="shared" si="1"/>
        <v>23.9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163.6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138.4</v>
      </c>
      <c r="Q23" s="133">
        <v>27.6</v>
      </c>
      <c r="R23" s="133"/>
      <c r="S23" s="133"/>
      <c r="T23" s="133"/>
      <c r="U23" s="133"/>
      <c r="V23" s="133"/>
      <c r="W23" s="133"/>
      <c r="X23" s="133">
        <v>29.2</v>
      </c>
      <c r="Y23" s="133">
        <v>48</v>
      </c>
      <c r="Z23" s="131"/>
      <c r="AA23" s="132">
        <f t="shared" si="2"/>
        <v>243.2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138.4</v>
      </c>
      <c r="Q24" s="135">
        <f t="shared" si="3"/>
        <v>27.6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29.2</v>
      </c>
      <c r="Y24" s="135">
        <f t="shared" si="3"/>
        <v>48</v>
      </c>
      <c r="Z24" s="136" t="str">
        <f t="shared" si="3"/>
        <v/>
      </c>
      <c r="AA24" s="90">
        <f t="shared" si="2"/>
        <v>243.2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2024-12-15T09:36:13Z</dcterms:created>
  <dcterms:modified xsi:type="dcterms:W3CDTF">2024-12-15T09:36:14Z</dcterms:modified>
</cp:coreProperties>
</file>