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<sst xmlns="http://schemas.openxmlformats.org/spreadsheetml/2006/main" count="119" uniqueCount="54">
  <si>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12/12/2024 11:37:59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</si>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</sst>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E61-416E-8E79-9EAEF8163A8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5">
                  <c:v>3.41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61-416E-8E79-9EAEF8163A8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30.094000000000001</c:v>
                </c:pt>
                <c:pt idx="13">
                  <c:v>5.0659999999999998</c:v>
                </c:pt>
                <c:pt idx="14">
                  <c:v>4.8710000000000004</c:v>
                </c:pt>
                <c:pt idx="15">
                  <c:v>4.6159999999999997</c:v>
                </c:pt>
                <c:pt idx="17">
                  <c:v>4.2779999999999996</c:v>
                </c:pt>
                <c:pt idx="18">
                  <c:v>3.673</c:v>
                </c:pt>
                <c:pt idx="20">
                  <c:v>4.0259999999999998</c:v>
                </c:pt>
                <c:pt idx="21">
                  <c:v>3.7450000000000001</c:v>
                </c:pt>
                <c:pt idx="22">
                  <c:v>3.5819999999999999</c:v>
                </c:pt>
                <c:pt idx="23">
                  <c:v>3.5539999999999998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61-416E-8E79-9EAEF8163A8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10</c:v>
                </c:pt>
                <c:pt idx="13">
                  <c:v>20</c:v>
                </c:pt>
                <c:pt idx="14">
                  <c:v>20</c:v>
                </c:pt>
                <c:pt idx="18">
                  <c:v>14.026</c:v>
                </c:pt>
                <c:pt idx="23">
                  <c:v>2.8980000000000001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61-416E-8E79-9EAEF8163A8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E61-416E-8E79-9EAEF8163A8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E61-416E-8E79-9EAEF8163A8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E61-416E-8E79-9EAEF8163A8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E61-416E-8E79-9EAEF8163A8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E61-416E-8E79-9EAEF8163A8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3">
                  <c:v>15.845000000000001</c:v>
                </c:pt>
                <c:pt idx="14">
                  <c:v>40.314</c:v>
                </c:pt>
                <c:pt idx="15">
                  <c:v>18</c:v>
                </c:pt>
                <c:pt idx="16">
                  <c:v>4</c:v>
                </c:pt>
                <c:pt idx="20">
                  <c:v>4.2619999999999996</c:v>
                </c:pt>
                <c:pt idx="22">
                  <c:v>36</c:v>
                </c:pt>
                <c:pt idx="2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E61-416E-8E79-9EAEF8163A87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E61-416E-8E79-9EAEF8163A8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3.581</c:v>
                </c:pt>
                <c:pt idx="13">
                  <c:v>9.0000000000000011E-2</c:v>
                </c:pt>
                <c:pt idx="14">
                  <c:v>80.49799999999999</c:v>
                </c:pt>
                <c:pt idx="15">
                  <c:v>53.366</c:v>
                </c:pt>
                <c:pt idx="16">
                  <c:v>29.839000000000002</c:v>
                </c:pt>
                <c:pt idx="17">
                  <c:v>38.521000000000001</c:v>
                </c:pt>
                <c:pt idx="19">
                  <c:v>45.485999999999997</c:v>
                </c:pt>
                <c:pt idx="20">
                  <c:v>41.942</c:v>
                </c:pt>
                <c:pt idx="21">
                  <c:v>31.696000000000002</c:v>
                </c:pt>
                <c:pt idx="22">
                  <c:v>21.553999999999998</c:v>
                </c:pt>
                <c:pt idx="23">
                  <c:v>0.44500000000000001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E61-416E-8E79-9EAEF8163A8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E61-416E-8E79-9EAEF8163A8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5.3490000000000002</c:v>
                </c:pt>
                <c:pt idx="19">
                  <c:v>17.396000000000001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E61-416E-8E79-9EAEF8163A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103.33</c:v>
                </c:pt>
                <c:pt idx="13">
                  <c:v>112</c:v>
                </c:pt>
                <c:pt idx="14">
                  <c:v>152</c:v>
                </c:pt>
                <c:pt idx="15">
                  <c:v>182.83</c:v>
                </c:pt>
                <c:pt idx="16">
                  <c:v>220</c:v>
                </c:pt>
                <c:pt idx="17">
                  <c:v>280.24</c:v>
                </c:pt>
                <c:pt idx="18">
                  <c:v>430.41</c:v>
                </c:pt>
                <c:pt idx="19">
                  <c:v>549.11</c:v>
                </c:pt>
                <c:pt idx="20">
                  <c:v>297.08</c:v>
                </c:pt>
                <c:pt idx="21">
                  <c:v>173.41</c:v>
                </c:pt>
                <c:pt idx="22">
                  <c:v>150.15</c:v>
                </c:pt>
                <c:pt idx="23">
                  <c:v>132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E61-416E-8E79-9EAEF8163A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1AD-4F63-A8E9-949787FBB74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2">
                  <c:v>3.25</c:v>
                </c:pt>
                <c:pt idx="13">
                  <c:v>4.9000000000000004</c:v>
                </c:pt>
                <c:pt idx="18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1AD-4F63-A8E9-949787FBB74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2.04</c:v>
                </c:pt>
                <c:pt idx="13">
                  <c:v>2.04</c:v>
                </c:pt>
                <c:pt idx="16">
                  <c:v>11.727</c:v>
                </c:pt>
                <c:pt idx="17">
                  <c:v>6.4</c:v>
                </c:pt>
                <c:pt idx="18">
                  <c:v>2.1</c:v>
                </c:pt>
                <c:pt idx="19">
                  <c:v>11.271000000000001</c:v>
                </c:pt>
                <c:pt idx="20">
                  <c:v>6</c:v>
                </c:pt>
                <c:pt idx="21">
                  <c:v>5.9</c:v>
                </c:pt>
                <c:pt idx="22">
                  <c:v>5.7</c:v>
                </c:pt>
                <c:pt idx="23">
                  <c:v>5.0999999999999996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1AD-4F63-A8E9-949787FBB74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7.2910000000000004</c:v>
                </c:pt>
                <c:pt idx="13">
                  <c:v>12.379999999999999</c:v>
                </c:pt>
                <c:pt idx="14">
                  <c:v>13.515000000000001</c:v>
                </c:pt>
                <c:pt idx="15">
                  <c:v>14.459000000000001</c:v>
                </c:pt>
                <c:pt idx="16">
                  <c:v>21.678999999999998</c:v>
                </c:pt>
                <c:pt idx="17">
                  <c:v>41.748000000000005</c:v>
                </c:pt>
                <c:pt idx="18">
                  <c:v>8.1989999999999998</c:v>
                </c:pt>
                <c:pt idx="19">
                  <c:v>48.308999999999997</c:v>
                </c:pt>
                <c:pt idx="20">
                  <c:v>11.238999999999999</c:v>
                </c:pt>
                <c:pt idx="21">
                  <c:v>16.244999999999997</c:v>
                </c:pt>
                <c:pt idx="22">
                  <c:v>34.917999999999999</c:v>
                </c:pt>
                <c:pt idx="23">
                  <c:v>3.9480000000000004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1AD-4F63-A8E9-949787FBB74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1AD-4F63-A8E9-949787FBB74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1AD-4F63-A8E9-949787FBB74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1AD-4F63-A8E9-949787FBB74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1AD-4F63-A8E9-949787FBB74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1AD-4F63-A8E9-949787FBB74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51AD-4F63-A8E9-949787FBB74C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116.7</c:v>
                </c:pt>
                <c:pt idx="15">
                  <c:v>64.900000000000006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6.5</c:v>
                </c:pt>
                <c:pt idx="21">
                  <c:v>0</c:v>
                </c:pt>
                <c:pt idx="22">
                  <c:v>15.5</c:v>
                </c:pt>
                <c:pt idx="23">
                  <c:v>3.9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1AD-4F63-A8E9-949787FBB74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31.094000000000001</c:v>
                </c:pt>
                <c:pt idx="13">
                  <c:v>21.681000000000001</c:v>
                </c:pt>
                <c:pt idx="14">
                  <c:v>15.467999999999998</c:v>
                </c:pt>
                <c:pt idx="16">
                  <c:v>0.433</c:v>
                </c:pt>
                <c:pt idx="18">
                  <c:v>2.4</c:v>
                </c:pt>
                <c:pt idx="19">
                  <c:v>3.302</c:v>
                </c:pt>
                <c:pt idx="20">
                  <c:v>26.491</c:v>
                </c:pt>
                <c:pt idx="21">
                  <c:v>13.295999999999999</c:v>
                </c:pt>
                <c:pt idx="22">
                  <c:v>4.97</c:v>
                </c:pt>
                <c:pt idx="23">
                  <c:v>3.915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1AD-4F63-A8E9-949787FBB74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1AD-4F63-A8E9-949787FBB74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1AD-4F63-A8E9-949787FBB7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103.33</c:v>
                </c:pt>
                <c:pt idx="13">
                  <c:v>112</c:v>
                </c:pt>
                <c:pt idx="14">
                  <c:v>152</c:v>
                </c:pt>
                <c:pt idx="15">
                  <c:v>182.83</c:v>
                </c:pt>
                <c:pt idx="16">
                  <c:v>220</c:v>
                </c:pt>
                <c:pt idx="17">
                  <c:v>280.24</c:v>
                </c:pt>
                <c:pt idx="18">
                  <c:v>430.41</c:v>
                </c:pt>
                <c:pt idx="19">
                  <c:v>549.11</c:v>
                </c:pt>
                <c:pt idx="20">
                  <c:v>297.08</c:v>
                </c:pt>
                <c:pt idx="21">
                  <c:v>173.41</c:v>
                </c:pt>
                <c:pt idx="22">
                  <c:v>150.15</c:v>
                </c:pt>
                <c:pt idx="23">
                  <c:v>132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1AD-4F63-A8E9-949787FBB7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45638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43.675000000000004</v>
      </c>
      <c r="O4" s="18">
        <v>41.000999999999998</v>
      </c>
      <c r="P4" s="18">
        <v>145.68299999999999</v>
      </c>
      <c r="Q4" s="18">
        <v>79.391999999999996</v>
      </c>
      <c r="R4" s="18">
        <v>33.838999999999999</v>
      </c>
      <c r="S4" s="18">
        <v>48.147999999999996</v>
      </c>
      <c r="T4" s="18">
        <v>17.698999999999998</v>
      </c>
      <c r="U4" s="18">
        <v>62.881999999999998</v>
      </c>
      <c r="V4" s="18">
        <v>50.230000000000004</v>
      </c>
      <c r="W4" s="18">
        <v>35.441000000000003</v>
      </c>
      <c r="X4" s="18">
        <v>61.135999999999996</v>
      </c>
      <c r="Y4" s="18">
        <v>16.896999999999998</v>
      </c>
      <c r="Z4" s="19"/>
      <c r="AA4" s="20">
        <f>SUM(B4:Z4)</f>
        <v>636.02300000000002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103.33</v>
      </c>
      <c r="O7" s="28">
        <v>112</v>
      </c>
      <c r="P7" s="28">
        <v>152</v>
      </c>
      <c r="Q7" s="28">
        <v>182.83</v>
      </c>
      <c r="R7" s="28">
        <v>220</v>
      </c>
      <c r="S7" s="28">
        <v>280.24</v>
      </c>
      <c r="T7" s="28">
        <v>430.41</v>
      </c>
      <c r="U7" s="28">
        <v>549.11</v>
      </c>
      <c r="V7" s="28">
        <v>297.08</v>
      </c>
      <c r="W7" s="28">
        <v>173.41</v>
      </c>
      <c r="X7" s="28">
        <v>150.15</v>
      </c>
      <c r="Y7" s="28">
        <v>132</v>
      </c>
      <c r="Z7" s="29"/>
      <c r="AA7" s="30">
        <f>IF(SUM(B7:Z7)&lt;&gt;0,AVERAGEIF(B7:Z7,"&lt;&gt;"""),"")</f>
        <v>231.88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15.845000000000001</v>
      </c>
      <c r="P12" s="52">
        <v>40.314</v>
      </c>
      <c r="Q12" s="52">
        <v>18</v>
      </c>
      <c r="R12" s="52">
        <v>4</v>
      </c>
      <c r="S12" s="52"/>
      <c r="T12" s="52"/>
      <c r="U12" s="52"/>
      <c r="V12" s="52">
        <v>4.2619999999999996</v>
      </c>
      <c r="W12" s="52"/>
      <c r="X12" s="52">
        <v>36</v>
      </c>
      <c r="Y12" s="52">
        <v>10</v>
      </c>
      <c r="Z12" s="53"/>
      <c r="AA12" s="54">
        <f t="shared" si="0"/>
        <v>128.42099999999999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5.3490000000000002</v>
      </c>
      <c r="T13" s="52"/>
      <c r="U13" s="52">
        <v>17.396000000000001</v>
      </c>
      <c r="V13" s="52"/>
      <c r="W13" s="52"/>
      <c r="X13" s="52"/>
      <c r="Y13" s="52"/>
      <c r="Z13" s="53"/>
      <c r="AA13" s="54">
        <f t="shared" si="0"/>
        <v>22.745000000000001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3.581</v>
      </c>
      <c r="O14" s="57">
        <v>9.0000000000000011E-2</v>
      </c>
      <c r="P14" s="57">
        <v>80.49799999999999</v>
      </c>
      <c r="Q14" s="57">
        <v>53.366</v>
      </c>
      <c r="R14" s="57">
        <v>29.839000000000002</v>
      </c>
      <c r="S14" s="57">
        <v>38.521000000000001</v>
      </c>
      <c r="T14" s="57"/>
      <c r="U14" s="57">
        <v>45.485999999999997</v>
      </c>
      <c r="V14" s="57">
        <v>41.942</v>
      </c>
      <c r="W14" s="57">
        <v>31.696000000000002</v>
      </c>
      <c r="X14" s="57">
        <v>21.553999999999998</v>
      </c>
      <c r="Y14" s="57">
        <v>0.44500000000000001</v>
      </c>
      <c r="Z14" s="58"/>
      <c r="AA14" s="59">
        <f t="shared" si="0"/>
        <v>347.01799999999997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3.581</v>
      </c>
      <c r="O16" s="62">
        <f t="shared" si="1"/>
        <v>15.935</v>
      </c>
      <c r="P16" s="62">
        <f t="shared" si="1"/>
        <v>120.81199999999998</v>
      </c>
      <c r="Q16" s="62">
        <f t="shared" si="1"/>
        <v>71.366</v>
      </c>
      <c r="R16" s="62">
        <f t="shared" si="1"/>
        <v>33.838999999999999</v>
      </c>
      <c r="S16" s="62">
        <f t="shared" si="1"/>
        <v>43.870000000000005</v>
      </c>
      <c r="T16" s="62">
        <f t="shared" si="1"/>
        <v>0</v>
      </c>
      <c r="U16" s="62">
        <f t="shared" si="1"/>
        <v>62.881999999999998</v>
      </c>
      <c r="V16" s="62">
        <f t="shared" si="1"/>
        <v>46.204000000000001</v>
      </c>
      <c r="W16" s="62">
        <f t="shared" si="1"/>
        <v>31.696000000000002</v>
      </c>
      <c r="X16" s="62">
        <f t="shared" si="1"/>
        <v>57.554000000000002</v>
      </c>
      <c r="Y16" s="62">
        <f t="shared" si="1"/>
        <v>10.445</v>
      </c>
      <c r="Z16" s="63" t="str">
        <f t="shared" si="1"/>
        <v/>
      </c>
      <c r="AA16" s="64">
        <f>SUM(AA10:AA15)</f>
        <v>498.18399999999997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>
        <v>3.41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3.41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30.094000000000001</v>
      </c>
      <c r="O20" s="77">
        <v>5.0659999999999998</v>
      </c>
      <c r="P20" s="77">
        <v>4.8710000000000004</v>
      </c>
      <c r="Q20" s="77">
        <v>4.6159999999999997</v>
      </c>
      <c r="R20" s="77"/>
      <c r="S20" s="77">
        <v>4.2779999999999996</v>
      </c>
      <c r="T20" s="77">
        <v>3.673</v>
      </c>
      <c r="U20" s="77"/>
      <c r="V20" s="77">
        <v>4.0259999999999998</v>
      </c>
      <c r="W20" s="77">
        <v>3.7450000000000001</v>
      </c>
      <c r="X20" s="77">
        <v>3.5819999999999999</v>
      </c>
      <c r="Y20" s="77">
        <v>3.5539999999999998</v>
      </c>
      <c r="Z20" s="78"/>
      <c r="AA20" s="79">
        <f t="shared" si="2"/>
        <v>67.50500000000001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10</v>
      </c>
      <c r="O21" s="81">
        <v>20</v>
      </c>
      <c r="P21" s="81">
        <v>20</v>
      </c>
      <c r="Q21" s="81"/>
      <c r="R21" s="81"/>
      <c r="S21" s="81"/>
      <c r="T21" s="81">
        <v>14.026</v>
      </c>
      <c r="U21" s="81"/>
      <c r="V21" s="81"/>
      <c r="W21" s="81"/>
      <c r="X21" s="81"/>
      <c r="Y21" s="81">
        <v>2.8980000000000001</v>
      </c>
      <c r="Z21" s="78"/>
      <c r="AA21" s="79">
        <f t="shared" si="2"/>
        <v>66.923999999999992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40.094000000000001</v>
      </c>
      <c r="O26" s="88">
        <f t="shared" si="3"/>
        <v>25.065999999999999</v>
      </c>
      <c r="P26" s="88">
        <f t="shared" si="3"/>
        <v>24.871000000000002</v>
      </c>
      <c r="Q26" s="88">
        <f t="shared" si="3"/>
        <v>8.0259999999999998</v>
      </c>
      <c r="R26" s="88">
        <f t="shared" si="3"/>
        <v>0</v>
      </c>
      <c r="S26" s="88">
        <f t="shared" si="3"/>
        <v>4.2779999999999996</v>
      </c>
      <c r="T26" s="88">
        <f t="shared" si="3"/>
        <v>17.698999999999998</v>
      </c>
      <c r="U26" s="88">
        <f t="shared" si="3"/>
        <v>0</v>
      </c>
      <c r="V26" s="88">
        <f t="shared" si="3"/>
        <v>4.0259999999999998</v>
      </c>
      <c r="W26" s="88">
        <f t="shared" si="3"/>
        <v>3.7450000000000001</v>
      </c>
      <c r="X26" s="88">
        <f t="shared" si="3"/>
        <v>3.5819999999999999</v>
      </c>
      <c r="Y26" s="88">
        <f t="shared" si="3"/>
        <v>6.452</v>
      </c>
      <c r="Z26" s="89" t="str">
        <f t="shared" si="3"/>
        <v/>
      </c>
      <c r="AA26" s="90">
        <f>SUM(AA19:AA25)</f>
        <v>137.839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43.674999999999997</v>
      </c>
      <c r="O30" s="77">
        <v>41.000999999999998</v>
      </c>
      <c r="P30" s="77">
        <v>145.68299999999999</v>
      </c>
      <c r="Q30" s="77">
        <v>79.391999999999996</v>
      </c>
      <c r="R30" s="77">
        <v>33.838999999999999</v>
      </c>
      <c r="S30" s="77">
        <v>48.148000000000003</v>
      </c>
      <c r="T30" s="77">
        <v>17.699000000000002</v>
      </c>
      <c r="U30" s="77">
        <v>62.881999999999998</v>
      </c>
      <c r="V30" s="77">
        <v>50.23</v>
      </c>
      <c r="W30" s="77">
        <v>35.441000000000003</v>
      </c>
      <c r="X30" s="77">
        <v>61.136000000000003</v>
      </c>
      <c r="Y30" s="77">
        <v>16.896999999999998</v>
      </c>
      <c r="Z30" s="78"/>
      <c r="AA30" s="79">
        <f>SUM(B30:Z30)</f>
        <v>636.02300000000002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43.674999999999997</v>
      </c>
      <c r="O32" s="62">
        <f t="shared" si="4"/>
        <v>41.000999999999998</v>
      </c>
      <c r="P32" s="62">
        <f t="shared" si="4"/>
        <v>145.68299999999999</v>
      </c>
      <c r="Q32" s="62">
        <f t="shared" si="4"/>
        <v>79.391999999999996</v>
      </c>
      <c r="R32" s="62">
        <f t="shared" si="4"/>
        <v>33.838999999999999</v>
      </c>
      <c r="S32" s="62">
        <f t="shared" si="4"/>
        <v>48.148000000000003</v>
      </c>
      <c r="T32" s="62">
        <f t="shared" si="4"/>
        <v>17.699000000000002</v>
      </c>
      <c r="U32" s="62">
        <f t="shared" si="4"/>
        <v>62.881999999999998</v>
      </c>
      <c r="V32" s="62">
        <f t="shared" si="4"/>
        <v>50.23</v>
      </c>
      <c r="W32" s="62">
        <f t="shared" si="4"/>
        <v>35.441000000000003</v>
      </c>
      <c r="X32" s="62">
        <f t="shared" si="4"/>
        <v>61.136000000000003</v>
      </c>
      <c r="Y32" s="62">
        <f t="shared" si="4"/>
        <v>16.896999999999998</v>
      </c>
      <c r="Z32" s="63" t="str">
        <f t="shared" si="4"/>
        <v/>
      </c>
      <c r="AA32" s="64">
        <f>SUM(AA29:AA31)</f>
        <v>636.02300000000002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43.675000000000004</v>
      </c>
      <c r="O52" s="88">
        <f t="shared" si="10"/>
        <v>41.000999999999998</v>
      </c>
      <c r="P52" s="88">
        <f t="shared" si="10"/>
        <v>145.68299999999999</v>
      </c>
      <c r="Q52" s="88">
        <f t="shared" si="10"/>
        <v>79.391999999999996</v>
      </c>
      <c r="R52" s="88">
        <f t="shared" si="10"/>
        <v>33.838999999999999</v>
      </c>
      <c r="S52" s="88">
        <f t="shared" si="10"/>
        <v>48.148000000000003</v>
      </c>
      <c r="T52" s="88">
        <f t="shared" si="10"/>
        <v>17.698999999999998</v>
      </c>
      <c r="U52" s="88">
        <f t="shared" si="10"/>
        <v>62.881999999999998</v>
      </c>
      <c r="V52" s="88">
        <f t="shared" si="10"/>
        <v>50.230000000000004</v>
      </c>
      <c r="W52" s="88">
        <f t="shared" si="10"/>
        <v>35.441000000000003</v>
      </c>
      <c r="X52" s="88">
        <f t="shared" si="10"/>
        <v>61.136000000000003</v>
      </c>
      <c r="Y52" s="88">
        <f t="shared" si="10"/>
        <v>16.896999999999998</v>
      </c>
      <c r="Z52" s="89" t="str">
        <f t="shared" si="10"/>
        <v/>
      </c>
      <c r="AA52" s="104">
        <f>SUM(B52:Z52)</f>
        <v>636.02300000000002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45638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43.674999999999997</v>
      </c>
      <c r="O4" s="18">
        <v>41.000999999999998</v>
      </c>
      <c r="P4" s="18">
        <v>145.68299999999999</v>
      </c>
      <c r="Q4" s="18">
        <v>79.359000000000009</v>
      </c>
      <c r="R4" s="18">
        <v>33.838999999999999</v>
      </c>
      <c r="S4" s="18">
        <v>48.148000000000003</v>
      </c>
      <c r="T4" s="18">
        <v>17.699000000000002</v>
      </c>
      <c r="U4" s="18">
        <v>62.881999999999998</v>
      </c>
      <c r="V4" s="18">
        <v>50.230000000000004</v>
      </c>
      <c r="W4" s="18">
        <v>35.441000000000003</v>
      </c>
      <c r="X4" s="18">
        <v>61.087999999999994</v>
      </c>
      <c r="Y4" s="18">
        <v>16.863000000000003</v>
      </c>
      <c r="Z4" s="19"/>
      <c r="AA4" s="20">
        <f>SUM(B4:Z4)</f>
        <v>635.90800000000002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103.33</v>
      </c>
      <c r="O7" s="28">
        <v>112</v>
      </c>
      <c r="P7" s="28">
        <v>152</v>
      </c>
      <c r="Q7" s="28">
        <v>182.83</v>
      </c>
      <c r="R7" s="28">
        <v>220</v>
      </c>
      <c r="S7" s="28">
        <v>280.24</v>
      </c>
      <c r="T7" s="28">
        <v>430.41</v>
      </c>
      <c r="U7" s="28">
        <v>549.11</v>
      </c>
      <c r="V7" s="28">
        <v>297.08</v>
      </c>
      <c r="W7" s="28">
        <v>173.41</v>
      </c>
      <c r="X7" s="28">
        <v>150.15</v>
      </c>
      <c r="Y7" s="28">
        <v>132</v>
      </c>
      <c r="Z7" s="29"/>
      <c r="AA7" s="30">
        <f>IF(SUM(B7:Z7)&lt;&gt;0,AVERAGEIF(B7:Z7,"&lt;&gt;"""),"")</f>
        <v>231.88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31.094000000000001</v>
      </c>
      <c r="O14" s="57">
        <v>21.681000000000001</v>
      </c>
      <c r="P14" s="57">
        <v>15.467999999999998</v>
      </c>
      <c r="Q14" s="57"/>
      <c r="R14" s="57">
        <v>0.433</v>
      </c>
      <c r="S14" s="57"/>
      <c r="T14" s="57">
        <v>2.4</v>
      </c>
      <c r="U14" s="57">
        <v>3.302</v>
      </c>
      <c r="V14" s="57">
        <v>26.491</v>
      </c>
      <c r="W14" s="57">
        <v>13.295999999999999</v>
      </c>
      <c r="X14" s="57">
        <v>4.97</v>
      </c>
      <c r="Y14" s="57">
        <v>3.915</v>
      </c>
      <c r="Z14" s="58"/>
      <c r="AA14" s="59">
        <f t="shared" si="0"/>
        <v>123.05000000000003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31.094000000000001</v>
      </c>
      <c r="O16" s="62">
        <f t="shared" si="1"/>
        <v>21.681000000000001</v>
      </c>
      <c r="P16" s="62">
        <f t="shared" si="1"/>
        <v>15.467999999999998</v>
      </c>
      <c r="Q16" s="62">
        <f t="shared" si="1"/>
        <v>0</v>
      </c>
      <c r="R16" s="62">
        <f t="shared" si="1"/>
        <v>0.433</v>
      </c>
      <c r="S16" s="62">
        <f t="shared" si="1"/>
        <v>0</v>
      </c>
      <c r="T16" s="62">
        <f t="shared" si="1"/>
        <v>2.4</v>
      </c>
      <c r="U16" s="62">
        <f t="shared" si="1"/>
        <v>3.302</v>
      </c>
      <c r="V16" s="62">
        <f t="shared" si="1"/>
        <v>26.491</v>
      </c>
      <c r="W16" s="62">
        <f t="shared" si="1"/>
        <v>13.295999999999999</v>
      </c>
      <c r="X16" s="62">
        <f t="shared" si="1"/>
        <v>4.97</v>
      </c>
      <c r="Y16" s="62">
        <f t="shared" si="1"/>
        <v>3.915</v>
      </c>
      <c r="Z16" s="63" t="str">
        <f t="shared" si="1"/>
        <v/>
      </c>
      <c r="AA16" s="64">
        <f>SUM(AA10:AA15)</f>
        <v>123.05000000000003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3.25</v>
      </c>
      <c r="O19" s="72">
        <v>4.9000000000000004</v>
      </c>
      <c r="P19" s="72"/>
      <c r="Q19" s="72"/>
      <c r="R19" s="72"/>
      <c r="S19" s="72"/>
      <c r="T19" s="72">
        <v>5</v>
      </c>
      <c r="U19" s="72"/>
      <c r="V19" s="72"/>
      <c r="W19" s="72"/>
      <c r="X19" s="72"/>
      <c r="Y19" s="72"/>
      <c r="Z19" s="73"/>
      <c r="AA19" s="74">
        <f t="shared" ref="AA19:AA25" si="2">SUM(B19:Z19)</f>
        <v>13.15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2.04</v>
      </c>
      <c r="O20" s="77">
        <v>2.04</v>
      </c>
      <c r="P20" s="77"/>
      <c r="Q20" s="77"/>
      <c r="R20" s="77">
        <v>11.727</v>
      </c>
      <c r="S20" s="77">
        <v>6.4</v>
      </c>
      <c r="T20" s="77">
        <v>2.1</v>
      </c>
      <c r="U20" s="77">
        <v>11.271000000000001</v>
      </c>
      <c r="V20" s="77">
        <v>6</v>
      </c>
      <c r="W20" s="77">
        <v>5.9</v>
      </c>
      <c r="X20" s="77">
        <v>5.7</v>
      </c>
      <c r="Y20" s="77">
        <v>5.0999999999999996</v>
      </c>
      <c r="Z20" s="78"/>
      <c r="AA20" s="79">
        <f t="shared" si="2"/>
        <v>58.278000000000006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7.2910000000000004</v>
      </c>
      <c r="O21" s="81">
        <v>12.379999999999999</v>
      </c>
      <c r="P21" s="81">
        <v>13.515000000000001</v>
      </c>
      <c r="Q21" s="81">
        <v>14.459000000000001</v>
      </c>
      <c r="R21" s="81">
        <v>21.678999999999998</v>
      </c>
      <c r="S21" s="81">
        <v>41.748000000000005</v>
      </c>
      <c r="T21" s="81">
        <v>8.1989999999999998</v>
      </c>
      <c r="U21" s="81">
        <v>48.308999999999997</v>
      </c>
      <c r="V21" s="81">
        <v>11.238999999999999</v>
      </c>
      <c r="W21" s="81">
        <v>16.244999999999997</v>
      </c>
      <c r="X21" s="81">
        <v>34.917999999999999</v>
      </c>
      <c r="Y21" s="81">
        <v>3.9480000000000004</v>
      </c>
      <c r="Z21" s="78"/>
      <c r="AA21" s="79">
        <f t="shared" si="2"/>
        <v>233.93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12.581</v>
      </c>
      <c r="O26" s="88">
        <f t="shared" si="3"/>
        <v>19.32</v>
      </c>
      <c r="P26" s="88">
        <f t="shared" si="3"/>
        <v>13.515000000000001</v>
      </c>
      <c r="Q26" s="88">
        <f t="shared" si="3"/>
        <v>14.459000000000001</v>
      </c>
      <c r="R26" s="88">
        <f t="shared" si="3"/>
        <v>33.405999999999999</v>
      </c>
      <c r="S26" s="88">
        <f t="shared" si="3"/>
        <v>48.148000000000003</v>
      </c>
      <c r="T26" s="88">
        <f t="shared" si="3"/>
        <v>15.298999999999999</v>
      </c>
      <c r="U26" s="88">
        <f t="shared" si="3"/>
        <v>59.58</v>
      </c>
      <c r="V26" s="88">
        <f t="shared" si="3"/>
        <v>17.238999999999997</v>
      </c>
      <c r="W26" s="88">
        <f t="shared" si="3"/>
        <v>22.144999999999996</v>
      </c>
      <c r="X26" s="88">
        <f t="shared" si="3"/>
        <v>40.618000000000002</v>
      </c>
      <c r="Y26" s="88">
        <f t="shared" si="3"/>
        <v>9.048</v>
      </c>
      <c r="Z26" s="89" t="str">
        <f t="shared" si="3"/>
        <v/>
      </c>
      <c r="AA26" s="90">
        <f>SUM(AA19:AA25)</f>
        <v>305.358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43.674999999999997</v>
      </c>
      <c r="O30" s="77">
        <v>41.000999999999998</v>
      </c>
      <c r="P30" s="77">
        <v>28.983000000000001</v>
      </c>
      <c r="Q30" s="77">
        <v>14.459</v>
      </c>
      <c r="R30" s="77">
        <v>33.838999999999999</v>
      </c>
      <c r="S30" s="77">
        <v>48.148000000000003</v>
      </c>
      <c r="T30" s="77">
        <v>17.699000000000002</v>
      </c>
      <c r="U30" s="77">
        <v>62.881999999999998</v>
      </c>
      <c r="V30" s="77">
        <v>43.73</v>
      </c>
      <c r="W30" s="77">
        <v>35.441000000000003</v>
      </c>
      <c r="X30" s="77">
        <v>45.588000000000001</v>
      </c>
      <c r="Y30" s="77">
        <v>12.962999999999999</v>
      </c>
      <c r="Z30" s="78"/>
      <c r="AA30" s="79">
        <f>SUM(B30:Z30)</f>
        <v>428.40800000000002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43.674999999999997</v>
      </c>
      <c r="O32" s="62">
        <f t="shared" si="4"/>
        <v>41.000999999999998</v>
      </c>
      <c r="P32" s="62">
        <f t="shared" si="4"/>
        <v>28.983000000000001</v>
      </c>
      <c r="Q32" s="62">
        <f t="shared" si="4"/>
        <v>14.459</v>
      </c>
      <c r="R32" s="62">
        <f t="shared" si="4"/>
        <v>33.838999999999999</v>
      </c>
      <c r="S32" s="62">
        <f t="shared" si="4"/>
        <v>48.148000000000003</v>
      </c>
      <c r="T32" s="62">
        <f t="shared" si="4"/>
        <v>17.699000000000002</v>
      </c>
      <c r="U32" s="62">
        <f t="shared" si="4"/>
        <v>62.881999999999998</v>
      </c>
      <c r="V32" s="62">
        <f t="shared" si="4"/>
        <v>43.73</v>
      </c>
      <c r="W32" s="62">
        <f t="shared" si="4"/>
        <v>35.441000000000003</v>
      </c>
      <c r="X32" s="62">
        <f t="shared" si="4"/>
        <v>45.588000000000001</v>
      </c>
      <c r="Y32" s="62">
        <f t="shared" si="4"/>
        <v>12.962999999999999</v>
      </c>
      <c r="Z32" s="63" t="str">
        <f t="shared" si="4"/>
        <v/>
      </c>
      <c r="AA32" s="64">
        <f>SUM(AA29:AA31)</f>
        <v>428.40800000000002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>
        <v>6.5</v>
      </c>
      <c r="W37" s="99"/>
      <c r="X37" s="99"/>
      <c r="Y37" s="99"/>
      <c r="Z37" s="100"/>
      <c r="AA37" s="79">
        <f t="shared" si="5"/>
        <v>6.5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>
        <v>116.7</v>
      </c>
      <c r="Q39" s="99">
        <v>64.900000000000006</v>
      </c>
      <c r="R39" s="99"/>
      <c r="S39" s="99"/>
      <c r="T39" s="99"/>
      <c r="U39" s="99"/>
      <c r="V39" s="99"/>
      <c r="W39" s="99"/>
      <c r="X39" s="99">
        <v>15.5</v>
      </c>
      <c r="Y39" s="99">
        <v>3.9</v>
      </c>
      <c r="Z39" s="100"/>
      <c r="AA39" s="79">
        <f t="shared" si="5"/>
        <v>201.00000000000003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116.7</v>
      </c>
      <c r="Q40" s="88">
        <f t="shared" si="6"/>
        <v>64.900000000000006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6.5</v>
      </c>
      <c r="W40" s="88">
        <f t="shared" si="6"/>
        <v>0</v>
      </c>
      <c r="X40" s="88">
        <f t="shared" si="6"/>
        <v>15.5</v>
      </c>
      <c r="Y40" s="88">
        <f t="shared" si="6"/>
        <v>3.9</v>
      </c>
      <c r="Z40" s="89" t="str">
        <f t="shared" si="6"/>
        <v/>
      </c>
      <c r="AA40" s="90">
        <f t="shared" si="5"/>
        <v>207.50000000000003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>
        <v>6.5</v>
      </c>
      <c r="W45" s="99"/>
      <c r="X45" s="99"/>
      <c r="Y45" s="99"/>
      <c r="Z45" s="100"/>
      <c r="AA45" s="79">
        <f t="shared" si="7"/>
        <v>6.5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>
        <v>116.7</v>
      </c>
      <c r="Q47" s="99">
        <v>64.900000000000006</v>
      </c>
      <c r="R47" s="99"/>
      <c r="S47" s="99"/>
      <c r="T47" s="99"/>
      <c r="U47" s="99"/>
      <c r="V47" s="99"/>
      <c r="W47" s="99"/>
      <c r="X47" s="99">
        <v>15.5</v>
      </c>
      <c r="Y47" s="99">
        <v>3.9</v>
      </c>
      <c r="Z47" s="100"/>
      <c r="AA47" s="79">
        <f t="shared" si="7"/>
        <v>201.00000000000003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116.7</v>
      </c>
      <c r="Q49" s="88">
        <f t="shared" si="8"/>
        <v>64.900000000000006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6.5</v>
      </c>
      <c r="W49" s="88">
        <f t="shared" si="8"/>
        <v>0</v>
      </c>
      <c r="X49" s="88">
        <f t="shared" si="8"/>
        <v>15.5</v>
      </c>
      <c r="Y49" s="88">
        <f t="shared" si="8"/>
        <v>3.9</v>
      </c>
      <c r="Z49" s="89" t="str">
        <f t="shared" si="8"/>
        <v/>
      </c>
      <c r="AA49" s="90">
        <f t="shared" si="7"/>
        <v>207.50000000000003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43.674999999999997</v>
      </c>
      <c r="O52" s="88">
        <f t="shared" si="10"/>
        <v>41.001000000000005</v>
      </c>
      <c r="P52" s="88">
        <f t="shared" si="10"/>
        <v>145.68299999999999</v>
      </c>
      <c r="Q52" s="88">
        <f t="shared" si="10"/>
        <v>79.359000000000009</v>
      </c>
      <c r="R52" s="88">
        <f t="shared" si="10"/>
        <v>33.838999999999999</v>
      </c>
      <c r="S52" s="88">
        <f t="shared" si="10"/>
        <v>48.148000000000003</v>
      </c>
      <c r="T52" s="88">
        <f t="shared" si="10"/>
        <v>17.698999999999998</v>
      </c>
      <c r="U52" s="88">
        <f t="shared" si="10"/>
        <v>62.881999999999998</v>
      </c>
      <c r="V52" s="88">
        <f t="shared" si="10"/>
        <v>50.23</v>
      </c>
      <c r="W52" s="88">
        <f t="shared" si="10"/>
        <v>35.440999999999995</v>
      </c>
      <c r="X52" s="88">
        <f t="shared" si="10"/>
        <v>61.088000000000001</v>
      </c>
      <c r="Y52" s="88">
        <f t="shared" si="10"/>
        <v>16.863</v>
      </c>
      <c r="Z52" s="89" t="str">
        <f t="shared" si="10"/>
        <v/>
      </c>
      <c r="AA52" s="104">
        <f>SUM(B52:Z52)</f>
        <v>635.9079999999999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45638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116.7</v>
      </c>
      <c r="Q4" s="18">
        <v>64.900000000000006</v>
      </c>
      <c r="R4" s="18"/>
      <c r="S4" s="18"/>
      <c r="T4" s="18"/>
      <c r="U4" s="18"/>
      <c r="V4" s="18">
        <v>6.5</v>
      </c>
      <c r="W4" s="18"/>
      <c r="X4" s="18">
        <v>15.5</v>
      </c>
      <c r="Y4" s="18">
        <v>3.9</v>
      </c>
      <c r="Z4" s="19"/>
      <c r="AA4" s="111">
        <f>SUM(B4:Z4)</f>
        <v>207.50000000000003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103.33</v>
      </c>
      <c r="O7" s="117">
        <v>112</v>
      </c>
      <c r="P7" s="117">
        <v>152</v>
      </c>
      <c r="Q7" s="117">
        <v>182.83</v>
      </c>
      <c r="R7" s="117">
        <v>220</v>
      </c>
      <c r="S7" s="117">
        <v>280.24</v>
      </c>
      <c r="T7" s="117">
        <v>430.41</v>
      </c>
      <c r="U7" s="117">
        <v>549.11</v>
      </c>
      <c r="V7" s="117">
        <v>297.08</v>
      </c>
      <c r="W7" s="117">
        <v>173.41</v>
      </c>
      <c r="X7" s="117">
        <v>150.15</v>
      </c>
      <c r="Y7" s="117">
        <v>132</v>
      </c>
      <c r="Z7" s="118"/>
      <c r="AA7" s="119">
        <f>IF(SUM(B7:Z7)&lt;&gt;0,AVERAGEIF(B7:Z7,"&lt;&gt;"""),"")</f>
        <v>231.88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>
        <v>6.5</v>
      </c>
      <c r="W21" s="129"/>
      <c r="X21" s="129"/>
      <c r="Y21" s="130"/>
      <c r="Z21" s="131"/>
      <c r="AA21" s="132">
        <f t="shared" si="2"/>
        <v>6.5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116.7</v>
      </c>
      <c r="Q23" s="133">
        <v>64.900000000000006</v>
      </c>
      <c r="R23" s="133"/>
      <c r="S23" s="133"/>
      <c r="T23" s="133"/>
      <c r="U23" s="133"/>
      <c r="V23" s="133"/>
      <c r="W23" s="133"/>
      <c r="X23" s="133">
        <v>15.5</v>
      </c>
      <c r="Y23" s="133">
        <v>3.9</v>
      </c>
      <c r="Z23" s="131"/>
      <c r="AA23" s="132">
        <f t="shared" si="2"/>
        <v>201.00000000000003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116.7</v>
      </c>
      <c r="Q24" s="135">
        <f t="shared" si="3"/>
        <v>64.900000000000006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6.5</v>
      </c>
      <c r="W24" s="135">
        <f t="shared" si="3"/>
        <v>0</v>
      </c>
      <c r="X24" s="135">
        <f t="shared" si="3"/>
        <v>15.5</v>
      </c>
      <c r="Y24" s="135">
        <f t="shared" si="3"/>
        <v>3.9</v>
      </c>
      <c r="Z24" s="136" t="str">
        <f t="shared" si="3"/>
        <v/>
      </c>
      <c r="AA24" s="90">
        <f t="shared" si="2"/>
        <v>207.50000000000003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2024-12-12T09:37:59Z</dcterms:created>
  <dcterms:modified xsi:type="dcterms:W3CDTF">2024-12-12T09:38:00Z</dcterms:modified>
</cp:coreProperties>
</file>