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<sst xmlns="http://schemas.openxmlformats.org/spreadsheetml/2006/main" count="119" uniqueCount="54">
  <si>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11/12/2024 11:37:55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</si>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</sst>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153-4A17-81EA-D7D3B6ED75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153-4A17-81EA-D7D3B6ED75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7.8840000000000003</c:v>
                </c:pt>
                <c:pt idx="13">
                  <c:v>7.6749999999999998</c:v>
                </c:pt>
                <c:pt idx="14">
                  <c:v>7.367</c:v>
                </c:pt>
                <c:pt idx="15">
                  <c:v>6.8940000000000001</c:v>
                </c:pt>
                <c:pt idx="16">
                  <c:v>6.6559999999999997</c:v>
                </c:pt>
                <c:pt idx="17">
                  <c:v>21.440999999999999</c:v>
                </c:pt>
                <c:pt idx="18">
                  <c:v>8.67</c:v>
                </c:pt>
                <c:pt idx="19">
                  <c:v>6.33</c:v>
                </c:pt>
                <c:pt idx="20">
                  <c:v>6.0309999999999997</c:v>
                </c:pt>
                <c:pt idx="21">
                  <c:v>5.5549999999999997</c:v>
                </c:pt>
                <c:pt idx="22">
                  <c:v>5.3639999999999999</c:v>
                </c:pt>
                <c:pt idx="23">
                  <c:v>5.2679999999999998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53-4A17-81EA-D7D3B6ED75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12.848000000000001</c:v>
                </c:pt>
                <c:pt idx="13">
                  <c:v>11.391999999999999</c:v>
                </c:pt>
                <c:pt idx="14">
                  <c:v>10.173</c:v>
                </c:pt>
                <c:pt idx="15">
                  <c:v>8.5579999999999998</c:v>
                </c:pt>
                <c:pt idx="16">
                  <c:v>8.06</c:v>
                </c:pt>
                <c:pt idx="17">
                  <c:v>8.6720000000000006</c:v>
                </c:pt>
                <c:pt idx="18">
                  <c:v>6.2759999999999998</c:v>
                </c:pt>
                <c:pt idx="19">
                  <c:v>10.312000000000001</c:v>
                </c:pt>
                <c:pt idx="20">
                  <c:v>12.152000000000001</c:v>
                </c:pt>
                <c:pt idx="21">
                  <c:v>7.3940000000000001</c:v>
                </c:pt>
                <c:pt idx="22">
                  <c:v>13.477</c:v>
                </c:pt>
                <c:pt idx="23">
                  <c:v>4.7450000000000001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53-4A17-81EA-D7D3B6ED75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153-4A17-81EA-D7D3B6ED75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153-4A17-81EA-D7D3B6ED75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153-4A17-81EA-D7D3B6ED75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12.888999999999999</c:v>
                </c:pt>
                <c:pt idx="19">
                  <c:v>1.347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153-4A17-81EA-D7D3B6ED75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153-4A17-81EA-D7D3B6ED75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38.168999999999997</c:v>
                </c:pt>
                <c:pt idx="13">
                  <c:v>34.698</c:v>
                </c:pt>
                <c:pt idx="14">
                  <c:v>92.353999999999999</c:v>
                </c:pt>
                <c:pt idx="19">
                  <c:v>11.725</c:v>
                </c:pt>
                <c:pt idx="20">
                  <c:v>23.141999999999999</c:v>
                </c:pt>
                <c:pt idx="21">
                  <c:v>15.465999999999999</c:v>
                </c:pt>
                <c:pt idx="2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153-4A17-81EA-D7D3B6ED75F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29</c:v>
                </c:pt>
                <c:pt idx="16">
                  <c:v>20.5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19.600000000000001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53-4A17-81EA-D7D3B6ED75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2.4E-2</c:v>
                </c:pt>
                <c:pt idx="14">
                  <c:v>68.557999999999993</c:v>
                </c:pt>
                <c:pt idx="16">
                  <c:v>13.193999999999999</c:v>
                </c:pt>
                <c:pt idx="17">
                  <c:v>15.446000000000002</c:v>
                </c:pt>
                <c:pt idx="18">
                  <c:v>20.41</c:v>
                </c:pt>
                <c:pt idx="19">
                  <c:v>15.222</c:v>
                </c:pt>
                <c:pt idx="20">
                  <c:v>11.61</c:v>
                </c:pt>
                <c:pt idx="21">
                  <c:v>12.87</c:v>
                </c:pt>
                <c:pt idx="22">
                  <c:v>8.5500000000000007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53-4A17-81EA-D7D3B6ED75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153-4A17-81EA-D7D3B6ED75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153-4A17-81EA-D7D3B6ED7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114.89</c:v>
                </c:pt>
                <c:pt idx="13">
                  <c:v>120.85</c:v>
                </c:pt>
                <c:pt idx="14">
                  <c:v>151.41999999999999</c:v>
                </c:pt>
                <c:pt idx="15">
                  <c:v>206.59</c:v>
                </c:pt>
                <c:pt idx="16">
                  <c:v>243.3</c:v>
                </c:pt>
                <c:pt idx="17">
                  <c:v>280.93</c:v>
                </c:pt>
                <c:pt idx="18">
                  <c:v>290</c:v>
                </c:pt>
                <c:pt idx="19">
                  <c:v>341.27</c:v>
                </c:pt>
                <c:pt idx="20">
                  <c:v>206.11</c:v>
                </c:pt>
                <c:pt idx="21">
                  <c:v>171</c:v>
                </c:pt>
                <c:pt idx="22">
                  <c:v>151</c:v>
                </c:pt>
                <c:pt idx="23">
                  <c:v>126.96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153-4A17-81EA-D7D3B6ED7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CEA-4E68-AF6C-214D288E73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3.25</c:v>
                </c:pt>
                <c:pt idx="13">
                  <c:v>3.3</c:v>
                </c:pt>
                <c:pt idx="1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EA-4E68-AF6C-214D288E73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9.5419999999999998</c:v>
                </c:pt>
                <c:pt idx="13">
                  <c:v>3.75</c:v>
                </c:pt>
                <c:pt idx="15">
                  <c:v>10</c:v>
                </c:pt>
                <c:pt idx="17">
                  <c:v>30</c:v>
                </c:pt>
                <c:pt idx="18">
                  <c:v>35.010000000000005</c:v>
                </c:pt>
                <c:pt idx="19">
                  <c:v>29.553999999999998</c:v>
                </c:pt>
                <c:pt idx="20">
                  <c:v>6.1</c:v>
                </c:pt>
                <c:pt idx="23">
                  <c:v>13.1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EA-4E68-AF6C-214D288E73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13.1</c:v>
                </c:pt>
                <c:pt idx="13">
                  <c:v>6.4859999999999998</c:v>
                </c:pt>
                <c:pt idx="16">
                  <c:v>36.831000000000003</c:v>
                </c:pt>
                <c:pt idx="17">
                  <c:v>0.54200000000000004</c:v>
                </c:pt>
                <c:pt idx="18">
                  <c:v>8.1709999999999994</c:v>
                </c:pt>
                <c:pt idx="19">
                  <c:v>14.446</c:v>
                </c:pt>
                <c:pt idx="20">
                  <c:v>4.8229999999999995</c:v>
                </c:pt>
                <c:pt idx="21">
                  <c:v>2.9990000000000001</c:v>
                </c:pt>
                <c:pt idx="22">
                  <c:v>5.5E-2</c:v>
                </c:pt>
                <c:pt idx="23">
                  <c:v>7.6870000000000003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EA-4E68-AF6C-214D288E73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CEA-4E68-AF6C-214D288E73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CEA-4E68-AF6C-214D288E73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CEA-4E68-AF6C-214D288E73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CEA-4E68-AF6C-214D288E73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CEA-4E68-AF6C-214D288E73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CEA-4E68-AF6C-214D288E731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161.80000000000001</c:v>
                </c:pt>
                <c:pt idx="15">
                  <c:v>0</c:v>
                </c:pt>
                <c:pt idx="16">
                  <c:v>8</c:v>
                </c:pt>
                <c:pt idx="17">
                  <c:v>15</c:v>
                </c:pt>
                <c:pt idx="18">
                  <c:v>5</c:v>
                </c:pt>
                <c:pt idx="19">
                  <c:v>0</c:v>
                </c:pt>
                <c:pt idx="20">
                  <c:v>0</c:v>
                </c:pt>
                <c:pt idx="21">
                  <c:v>28.5</c:v>
                </c:pt>
                <c:pt idx="22">
                  <c:v>70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EA-4E68-AF6C-214D288E73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33.032999999999994</c:v>
                </c:pt>
                <c:pt idx="13">
                  <c:v>40.228999999999999</c:v>
                </c:pt>
                <c:pt idx="14">
                  <c:v>16.683</c:v>
                </c:pt>
                <c:pt idx="15">
                  <c:v>32.415000000000006</c:v>
                </c:pt>
                <c:pt idx="16">
                  <c:v>3.5529999999999999</c:v>
                </c:pt>
                <c:pt idx="17">
                  <c:v>2.0169999999999999</c:v>
                </c:pt>
                <c:pt idx="18">
                  <c:v>6.4000000000000001E-2</c:v>
                </c:pt>
                <c:pt idx="19">
                  <c:v>0.93600000000000005</c:v>
                </c:pt>
                <c:pt idx="20">
                  <c:v>42.011999999999993</c:v>
                </c:pt>
                <c:pt idx="21">
                  <c:v>9.7529999999999983</c:v>
                </c:pt>
                <c:pt idx="22">
                  <c:v>7.3550000000000004</c:v>
                </c:pt>
                <c:pt idx="23">
                  <c:v>8.7989999999999995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CEA-4E68-AF6C-214D288E73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CEA-4E68-AF6C-214D288E73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CEA-4E68-AF6C-214D288E7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114.89</c:v>
                </c:pt>
                <c:pt idx="13">
                  <c:v>120.85</c:v>
                </c:pt>
                <c:pt idx="14">
                  <c:v>151.41999999999999</c:v>
                </c:pt>
                <c:pt idx="15">
                  <c:v>206.59</c:v>
                </c:pt>
                <c:pt idx="16">
                  <c:v>243.3</c:v>
                </c:pt>
                <c:pt idx="17">
                  <c:v>280.93</c:v>
                </c:pt>
                <c:pt idx="18">
                  <c:v>290</c:v>
                </c:pt>
                <c:pt idx="19">
                  <c:v>341.27</c:v>
                </c:pt>
                <c:pt idx="20">
                  <c:v>206.11</c:v>
                </c:pt>
                <c:pt idx="21">
                  <c:v>171</c:v>
                </c:pt>
                <c:pt idx="22">
                  <c:v>151</c:v>
                </c:pt>
                <c:pt idx="23">
                  <c:v>126.96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CEA-4E68-AF6C-214D288E7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58.925000000000004</v>
      </c>
      <c r="O4" s="18">
        <v>53.765000000000001</v>
      </c>
      <c r="P4" s="18">
        <v>178.45200000000003</v>
      </c>
      <c r="Q4" s="18">
        <v>44.451999999999998</v>
      </c>
      <c r="R4" s="18">
        <v>48.41</v>
      </c>
      <c r="S4" s="18">
        <v>47.558999999999997</v>
      </c>
      <c r="T4" s="18">
        <v>48.244999999999997</v>
      </c>
      <c r="U4" s="18">
        <v>44.936000000000007</v>
      </c>
      <c r="V4" s="18">
        <v>52.934999999999995</v>
      </c>
      <c r="W4" s="18">
        <v>41.284999999999997</v>
      </c>
      <c r="X4" s="18">
        <v>77.391000000000005</v>
      </c>
      <c r="Y4" s="18">
        <v>29.613</v>
      </c>
      <c r="Z4" s="19"/>
      <c r="AA4" s="20">
        <f>SUM(B4:Z4)</f>
        <v>725.96799999999985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114.89</v>
      </c>
      <c r="O7" s="28">
        <v>120.85</v>
      </c>
      <c r="P7" s="28">
        <v>151.41999999999999</v>
      </c>
      <c r="Q7" s="28">
        <v>206.59</v>
      </c>
      <c r="R7" s="28">
        <v>243.3</v>
      </c>
      <c r="S7" s="28">
        <v>280.93</v>
      </c>
      <c r="T7" s="28">
        <v>290</v>
      </c>
      <c r="U7" s="28">
        <v>341.27</v>
      </c>
      <c r="V7" s="28">
        <v>206.11</v>
      </c>
      <c r="W7" s="28">
        <v>171</v>
      </c>
      <c r="X7" s="28">
        <v>151</v>
      </c>
      <c r="Y7" s="28">
        <v>126.96</v>
      </c>
      <c r="Z7" s="29"/>
      <c r="AA7" s="30">
        <f>IF(SUM(B7:Z7)&lt;&gt;0,AVERAGEIF(B7:Z7,"&lt;&gt;"""),"")</f>
        <v>200.36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12.888999999999999</v>
      </c>
      <c r="U10" s="42">
        <v>1.347</v>
      </c>
      <c r="V10" s="42"/>
      <c r="W10" s="42"/>
      <c r="X10" s="42"/>
      <c r="Y10" s="42"/>
      <c r="Z10" s="43"/>
      <c r="AA10" s="44">
        <f t="shared" ref="AA10:AA15" si="0">SUM(B10:Z10)</f>
        <v>14.235999999999999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38.168999999999997</v>
      </c>
      <c r="O12" s="52">
        <v>34.698</v>
      </c>
      <c r="P12" s="52">
        <v>92.353999999999999</v>
      </c>
      <c r="Q12" s="52"/>
      <c r="R12" s="52"/>
      <c r="S12" s="52"/>
      <c r="T12" s="52"/>
      <c r="U12" s="52">
        <v>11.725</v>
      </c>
      <c r="V12" s="52">
        <v>23.141999999999999</v>
      </c>
      <c r="W12" s="52">
        <v>15.465999999999999</v>
      </c>
      <c r="X12" s="52">
        <v>50</v>
      </c>
      <c r="Y12" s="52"/>
      <c r="Z12" s="53"/>
      <c r="AA12" s="54">
        <f t="shared" si="0"/>
        <v>265.55399999999997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2.4E-2</v>
      </c>
      <c r="O14" s="57"/>
      <c r="P14" s="57">
        <v>68.557999999999993</v>
      </c>
      <c r="Q14" s="57"/>
      <c r="R14" s="57">
        <v>13.193999999999999</v>
      </c>
      <c r="S14" s="57">
        <v>15.446000000000002</v>
      </c>
      <c r="T14" s="57">
        <v>20.41</v>
      </c>
      <c r="U14" s="57">
        <v>15.222</v>
      </c>
      <c r="V14" s="57">
        <v>11.61</v>
      </c>
      <c r="W14" s="57">
        <v>12.87</v>
      </c>
      <c r="X14" s="57">
        <v>8.5500000000000007</v>
      </c>
      <c r="Y14" s="57"/>
      <c r="Z14" s="58"/>
      <c r="AA14" s="59">
        <f t="shared" si="0"/>
        <v>165.88400000000001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38.192999999999998</v>
      </c>
      <c r="O16" s="62">
        <f t="shared" si="1"/>
        <v>34.698</v>
      </c>
      <c r="P16" s="62">
        <f t="shared" si="1"/>
        <v>160.91199999999998</v>
      </c>
      <c r="Q16" s="62">
        <f t="shared" si="1"/>
        <v>0</v>
      </c>
      <c r="R16" s="62">
        <f t="shared" si="1"/>
        <v>13.193999999999999</v>
      </c>
      <c r="S16" s="62">
        <f t="shared" si="1"/>
        <v>15.446000000000002</v>
      </c>
      <c r="T16" s="62">
        <f t="shared" si="1"/>
        <v>33.298999999999999</v>
      </c>
      <c r="U16" s="62">
        <f t="shared" si="1"/>
        <v>28.293999999999997</v>
      </c>
      <c r="V16" s="62">
        <f t="shared" si="1"/>
        <v>34.751999999999995</v>
      </c>
      <c r="W16" s="62">
        <f t="shared" si="1"/>
        <v>28.335999999999999</v>
      </c>
      <c r="X16" s="62">
        <f t="shared" si="1"/>
        <v>58.55</v>
      </c>
      <c r="Y16" s="62">
        <f t="shared" si="1"/>
        <v>0</v>
      </c>
      <c r="Z16" s="63" t="str">
        <f t="shared" si="1"/>
        <v/>
      </c>
      <c r="AA16" s="64">
        <f>SUM(AA10:AA15)</f>
        <v>445.67399999999998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7.8840000000000003</v>
      </c>
      <c r="O20" s="77">
        <v>7.6749999999999998</v>
      </c>
      <c r="P20" s="77">
        <v>7.367</v>
      </c>
      <c r="Q20" s="77">
        <v>6.8940000000000001</v>
      </c>
      <c r="R20" s="77">
        <v>6.6559999999999997</v>
      </c>
      <c r="S20" s="77">
        <v>21.440999999999999</v>
      </c>
      <c r="T20" s="77">
        <v>8.67</v>
      </c>
      <c r="U20" s="77">
        <v>6.33</v>
      </c>
      <c r="V20" s="77">
        <v>6.0309999999999997</v>
      </c>
      <c r="W20" s="77">
        <v>5.5549999999999997</v>
      </c>
      <c r="X20" s="77">
        <v>5.3639999999999999</v>
      </c>
      <c r="Y20" s="77">
        <v>5.2679999999999998</v>
      </c>
      <c r="Z20" s="78"/>
      <c r="AA20" s="79">
        <f t="shared" si="2"/>
        <v>95.135000000000019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12.848000000000001</v>
      </c>
      <c r="O21" s="81">
        <v>11.391999999999999</v>
      </c>
      <c r="P21" s="81">
        <v>10.173</v>
      </c>
      <c r="Q21" s="81">
        <v>8.5579999999999998</v>
      </c>
      <c r="R21" s="81">
        <v>8.06</v>
      </c>
      <c r="S21" s="81">
        <v>8.6720000000000006</v>
      </c>
      <c r="T21" s="81">
        <v>6.2759999999999998</v>
      </c>
      <c r="U21" s="81">
        <v>10.312000000000001</v>
      </c>
      <c r="V21" s="81">
        <v>12.152000000000001</v>
      </c>
      <c r="W21" s="81">
        <v>7.3940000000000001</v>
      </c>
      <c r="X21" s="81">
        <v>13.477</v>
      </c>
      <c r="Y21" s="81">
        <v>4.7450000000000001</v>
      </c>
      <c r="Z21" s="78"/>
      <c r="AA21" s="79">
        <f t="shared" si="2"/>
        <v>114.05900000000001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20.731999999999999</v>
      </c>
      <c r="O26" s="88">
        <f t="shared" si="3"/>
        <v>19.067</v>
      </c>
      <c r="P26" s="88">
        <f t="shared" si="3"/>
        <v>17.54</v>
      </c>
      <c r="Q26" s="88">
        <f t="shared" si="3"/>
        <v>15.452</v>
      </c>
      <c r="R26" s="88">
        <f t="shared" si="3"/>
        <v>14.716000000000001</v>
      </c>
      <c r="S26" s="88">
        <f t="shared" si="3"/>
        <v>30.113</v>
      </c>
      <c r="T26" s="88">
        <f t="shared" si="3"/>
        <v>14.946</v>
      </c>
      <c r="U26" s="88">
        <f t="shared" si="3"/>
        <v>16.642000000000003</v>
      </c>
      <c r="V26" s="88">
        <f t="shared" si="3"/>
        <v>18.183</v>
      </c>
      <c r="W26" s="88">
        <f t="shared" si="3"/>
        <v>12.949</v>
      </c>
      <c r="X26" s="88">
        <f t="shared" si="3"/>
        <v>18.841000000000001</v>
      </c>
      <c r="Y26" s="88">
        <f t="shared" si="3"/>
        <v>10.013</v>
      </c>
      <c r="Z26" s="89" t="str">
        <f t="shared" si="3"/>
        <v/>
      </c>
      <c r="AA26" s="90">
        <f>SUM(AA19:AA25)</f>
        <v>209.19400000000002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58.924999999999997</v>
      </c>
      <c r="O30" s="77">
        <v>53.765000000000001</v>
      </c>
      <c r="P30" s="77">
        <v>178.452</v>
      </c>
      <c r="Q30" s="77">
        <v>15.452</v>
      </c>
      <c r="R30" s="77">
        <v>27.91</v>
      </c>
      <c r="S30" s="77">
        <v>45.558999999999997</v>
      </c>
      <c r="T30" s="77">
        <v>48.244999999999997</v>
      </c>
      <c r="U30" s="77">
        <v>44.936</v>
      </c>
      <c r="V30" s="77">
        <v>52.935000000000002</v>
      </c>
      <c r="W30" s="77">
        <v>41.284999999999997</v>
      </c>
      <c r="X30" s="77">
        <v>77.391000000000005</v>
      </c>
      <c r="Y30" s="77">
        <v>10.013</v>
      </c>
      <c r="Z30" s="78"/>
      <c r="AA30" s="79">
        <f>SUM(B30:Z30)</f>
        <v>654.86799999999994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58.924999999999997</v>
      </c>
      <c r="O32" s="62">
        <f t="shared" si="4"/>
        <v>53.765000000000001</v>
      </c>
      <c r="P32" s="62">
        <f t="shared" si="4"/>
        <v>178.452</v>
      </c>
      <c r="Q32" s="62">
        <f t="shared" si="4"/>
        <v>15.452</v>
      </c>
      <c r="R32" s="62">
        <f t="shared" si="4"/>
        <v>27.91</v>
      </c>
      <c r="S32" s="62">
        <f t="shared" si="4"/>
        <v>45.558999999999997</v>
      </c>
      <c r="T32" s="62">
        <f t="shared" si="4"/>
        <v>48.244999999999997</v>
      </c>
      <c r="U32" s="62">
        <f t="shared" si="4"/>
        <v>44.936</v>
      </c>
      <c r="V32" s="62">
        <f t="shared" si="4"/>
        <v>52.935000000000002</v>
      </c>
      <c r="W32" s="62">
        <f t="shared" si="4"/>
        <v>41.284999999999997</v>
      </c>
      <c r="X32" s="62">
        <f t="shared" si="4"/>
        <v>77.391000000000005</v>
      </c>
      <c r="Y32" s="62">
        <f t="shared" si="4"/>
        <v>10.013</v>
      </c>
      <c r="Z32" s="63" t="str">
        <f t="shared" si="4"/>
        <v/>
      </c>
      <c r="AA32" s="64">
        <f>SUM(AA29:AA31)</f>
        <v>654.86799999999994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29</v>
      </c>
      <c r="R39" s="99">
        <v>20.5</v>
      </c>
      <c r="S39" s="99">
        <v>2</v>
      </c>
      <c r="T39" s="99"/>
      <c r="U39" s="99"/>
      <c r="V39" s="99"/>
      <c r="W39" s="99"/>
      <c r="X39" s="99"/>
      <c r="Y39" s="99">
        <v>19.600000000000001</v>
      </c>
      <c r="Z39" s="100"/>
      <c r="AA39" s="79">
        <f t="shared" si="5"/>
        <v>71.099999999999994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29</v>
      </c>
      <c r="R40" s="88">
        <f t="shared" si="6"/>
        <v>20.5</v>
      </c>
      <c r="S40" s="88">
        <f t="shared" si="6"/>
        <v>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19.600000000000001</v>
      </c>
      <c r="Z40" s="89" t="str">
        <f t="shared" si="6"/>
        <v/>
      </c>
      <c r="AA40" s="90">
        <f t="shared" si="5"/>
        <v>71.099999999999994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29</v>
      </c>
      <c r="R47" s="99">
        <v>20.5</v>
      </c>
      <c r="S47" s="99">
        <v>2</v>
      </c>
      <c r="T47" s="99"/>
      <c r="U47" s="99"/>
      <c r="V47" s="99"/>
      <c r="W47" s="99"/>
      <c r="X47" s="99"/>
      <c r="Y47" s="99">
        <v>19.600000000000001</v>
      </c>
      <c r="Z47" s="100"/>
      <c r="AA47" s="79">
        <f t="shared" si="7"/>
        <v>71.099999999999994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29</v>
      </c>
      <c r="R49" s="88">
        <f t="shared" si="8"/>
        <v>20.5</v>
      </c>
      <c r="S49" s="88">
        <f t="shared" si="8"/>
        <v>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19.600000000000001</v>
      </c>
      <c r="Z49" s="89" t="str">
        <f t="shared" si="8"/>
        <v/>
      </c>
      <c r="AA49" s="90">
        <f t="shared" si="7"/>
        <v>71.099999999999994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58.924999999999997</v>
      </c>
      <c r="O52" s="88">
        <f t="shared" si="10"/>
        <v>53.765000000000001</v>
      </c>
      <c r="P52" s="88">
        <f t="shared" si="10"/>
        <v>178.45199999999997</v>
      </c>
      <c r="Q52" s="88">
        <f t="shared" si="10"/>
        <v>44.451999999999998</v>
      </c>
      <c r="R52" s="88">
        <f t="shared" si="10"/>
        <v>48.41</v>
      </c>
      <c r="S52" s="88">
        <f t="shared" si="10"/>
        <v>47.558999999999997</v>
      </c>
      <c r="T52" s="88">
        <f t="shared" si="10"/>
        <v>48.244999999999997</v>
      </c>
      <c r="U52" s="88">
        <f t="shared" si="10"/>
        <v>44.936</v>
      </c>
      <c r="V52" s="88">
        <f t="shared" si="10"/>
        <v>52.934999999999995</v>
      </c>
      <c r="W52" s="88">
        <f t="shared" si="10"/>
        <v>41.284999999999997</v>
      </c>
      <c r="X52" s="88">
        <f t="shared" si="10"/>
        <v>77.390999999999991</v>
      </c>
      <c r="Y52" s="88">
        <f t="shared" si="10"/>
        <v>29.613</v>
      </c>
      <c r="Z52" s="89" t="str">
        <f t="shared" si="10"/>
        <v/>
      </c>
      <c r="AA52" s="104">
        <f>SUM(B52:Z52)</f>
        <v>725.96799999999985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58.924999999999997</v>
      </c>
      <c r="O4" s="18">
        <v>53.764999999999993</v>
      </c>
      <c r="P4" s="18">
        <v>178.483</v>
      </c>
      <c r="Q4" s="18">
        <v>44.415000000000006</v>
      </c>
      <c r="R4" s="18">
        <v>48.384</v>
      </c>
      <c r="S4" s="18">
        <v>47.559000000000005</v>
      </c>
      <c r="T4" s="18">
        <v>48.245000000000005</v>
      </c>
      <c r="U4" s="18">
        <v>44.936</v>
      </c>
      <c r="V4" s="18">
        <v>52.934999999999995</v>
      </c>
      <c r="W4" s="18">
        <v>41.25200000000001</v>
      </c>
      <c r="X4" s="18">
        <v>77.410000000000011</v>
      </c>
      <c r="Y4" s="18">
        <v>29.586000000000002</v>
      </c>
      <c r="Z4" s="19"/>
      <c r="AA4" s="20">
        <f>SUM(B4:Z4)</f>
        <v>725.8950000000001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114.89</v>
      </c>
      <c r="O7" s="28">
        <v>120.85</v>
      </c>
      <c r="P7" s="28">
        <v>151.41999999999999</v>
      </c>
      <c r="Q7" s="28">
        <v>206.59</v>
      </c>
      <c r="R7" s="28">
        <v>243.3</v>
      </c>
      <c r="S7" s="28">
        <v>280.93</v>
      </c>
      <c r="T7" s="28">
        <v>290</v>
      </c>
      <c r="U7" s="28">
        <v>341.27</v>
      </c>
      <c r="V7" s="28">
        <v>206.11</v>
      </c>
      <c r="W7" s="28">
        <v>171</v>
      </c>
      <c r="X7" s="28">
        <v>151</v>
      </c>
      <c r="Y7" s="28">
        <v>126.96</v>
      </c>
      <c r="Z7" s="29"/>
      <c r="AA7" s="30">
        <f>IF(SUM(B7:Z7)&lt;&gt;0,AVERAGEIF(B7:Z7,"&lt;&gt;"""),"")</f>
        <v>200.36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33.032999999999994</v>
      </c>
      <c r="O14" s="57">
        <v>40.228999999999999</v>
      </c>
      <c r="P14" s="57">
        <v>16.683</v>
      </c>
      <c r="Q14" s="57">
        <v>32.415000000000006</v>
      </c>
      <c r="R14" s="57">
        <v>3.5529999999999999</v>
      </c>
      <c r="S14" s="57">
        <v>2.0169999999999999</v>
      </c>
      <c r="T14" s="57">
        <v>6.4000000000000001E-2</v>
      </c>
      <c r="U14" s="57">
        <v>0.93600000000000005</v>
      </c>
      <c r="V14" s="57">
        <v>42.011999999999993</v>
      </c>
      <c r="W14" s="57">
        <v>9.7529999999999983</v>
      </c>
      <c r="X14" s="57">
        <v>7.3550000000000004</v>
      </c>
      <c r="Y14" s="57">
        <v>8.7989999999999995</v>
      </c>
      <c r="Z14" s="58"/>
      <c r="AA14" s="59">
        <f t="shared" si="0"/>
        <v>196.84899999999996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33.032999999999994</v>
      </c>
      <c r="O16" s="62">
        <f t="shared" si="1"/>
        <v>40.228999999999999</v>
      </c>
      <c r="P16" s="62">
        <f t="shared" si="1"/>
        <v>16.683</v>
      </c>
      <c r="Q16" s="62">
        <f t="shared" si="1"/>
        <v>32.415000000000006</v>
      </c>
      <c r="R16" s="62">
        <f t="shared" si="1"/>
        <v>3.5529999999999999</v>
      </c>
      <c r="S16" s="62">
        <f t="shared" si="1"/>
        <v>2.0169999999999999</v>
      </c>
      <c r="T16" s="62">
        <f t="shared" si="1"/>
        <v>6.4000000000000001E-2</v>
      </c>
      <c r="U16" s="62">
        <f t="shared" si="1"/>
        <v>0.93600000000000005</v>
      </c>
      <c r="V16" s="62">
        <f t="shared" si="1"/>
        <v>42.011999999999993</v>
      </c>
      <c r="W16" s="62">
        <f t="shared" si="1"/>
        <v>9.7529999999999983</v>
      </c>
      <c r="X16" s="62">
        <f t="shared" si="1"/>
        <v>7.3550000000000004</v>
      </c>
      <c r="Y16" s="62">
        <f t="shared" si="1"/>
        <v>8.7989999999999995</v>
      </c>
      <c r="Z16" s="63" t="str">
        <f t="shared" si="1"/>
        <v/>
      </c>
      <c r="AA16" s="64">
        <f>SUM(AA10:AA15)</f>
        <v>196.84899999999996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3.25</v>
      </c>
      <c r="O19" s="72">
        <v>3.3</v>
      </c>
      <c r="P19" s="72"/>
      <c r="Q19" s="72">
        <v>2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8.5500000000000007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9.5419999999999998</v>
      </c>
      <c r="O20" s="77">
        <v>3.75</v>
      </c>
      <c r="P20" s="77"/>
      <c r="Q20" s="77">
        <v>10</v>
      </c>
      <c r="R20" s="77"/>
      <c r="S20" s="77">
        <v>30</v>
      </c>
      <c r="T20" s="77">
        <v>35.010000000000005</v>
      </c>
      <c r="U20" s="77">
        <v>29.553999999999998</v>
      </c>
      <c r="V20" s="77">
        <v>6.1</v>
      </c>
      <c r="W20" s="77"/>
      <c r="X20" s="77"/>
      <c r="Y20" s="77">
        <v>13.1</v>
      </c>
      <c r="Z20" s="78"/>
      <c r="AA20" s="79">
        <f t="shared" si="2"/>
        <v>137.05600000000001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13.1</v>
      </c>
      <c r="O21" s="81">
        <v>6.4859999999999998</v>
      </c>
      <c r="P21" s="81"/>
      <c r="Q21" s="81"/>
      <c r="R21" s="81">
        <v>36.831000000000003</v>
      </c>
      <c r="S21" s="81">
        <v>0.54200000000000004</v>
      </c>
      <c r="T21" s="81">
        <v>8.1709999999999994</v>
      </c>
      <c r="U21" s="81">
        <v>14.446</v>
      </c>
      <c r="V21" s="81">
        <v>4.8229999999999995</v>
      </c>
      <c r="W21" s="81">
        <v>2.9990000000000001</v>
      </c>
      <c r="X21" s="81">
        <v>5.5E-2</v>
      </c>
      <c r="Y21" s="81">
        <v>7.6870000000000003</v>
      </c>
      <c r="Z21" s="78"/>
      <c r="AA21" s="79">
        <f t="shared" si="2"/>
        <v>95.139999999999986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25.891999999999999</v>
      </c>
      <c r="O26" s="88">
        <f t="shared" si="3"/>
        <v>13.536</v>
      </c>
      <c r="P26" s="88">
        <f t="shared" si="3"/>
        <v>0</v>
      </c>
      <c r="Q26" s="88">
        <f t="shared" si="3"/>
        <v>12</v>
      </c>
      <c r="R26" s="88">
        <f t="shared" si="3"/>
        <v>36.831000000000003</v>
      </c>
      <c r="S26" s="88">
        <f t="shared" si="3"/>
        <v>30.542000000000002</v>
      </c>
      <c r="T26" s="88">
        <f t="shared" si="3"/>
        <v>43.181000000000004</v>
      </c>
      <c r="U26" s="88">
        <f t="shared" si="3"/>
        <v>44</v>
      </c>
      <c r="V26" s="88">
        <f t="shared" si="3"/>
        <v>10.922999999999998</v>
      </c>
      <c r="W26" s="88">
        <f t="shared" si="3"/>
        <v>2.9990000000000001</v>
      </c>
      <c r="X26" s="88">
        <f t="shared" si="3"/>
        <v>5.5E-2</v>
      </c>
      <c r="Y26" s="88">
        <f t="shared" si="3"/>
        <v>20.786999999999999</v>
      </c>
      <c r="Z26" s="89" t="str">
        <f t="shared" si="3"/>
        <v/>
      </c>
      <c r="AA26" s="90">
        <f>SUM(AA19:AA25)</f>
        <v>240.74600000000001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58.924999999999997</v>
      </c>
      <c r="O30" s="77">
        <v>53.765000000000001</v>
      </c>
      <c r="P30" s="77">
        <v>16.683</v>
      </c>
      <c r="Q30" s="77">
        <v>44.414999999999999</v>
      </c>
      <c r="R30" s="77">
        <v>40.384</v>
      </c>
      <c r="S30" s="77">
        <v>32.558999999999997</v>
      </c>
      <c r="T30" s="77">
        <v>43.244999999999997</v>
      </c>
      <c r="U30" s="77">
        <v>44.936</v>
      </c>
      <c r="V30" s="77">
        <v>52.935000000000002</v>
      </c>
      <c r="W30" s="77">
        <v>12.752000000000001</v>
      </c>
      <c r="X30" s="77">
        <v>7.41</v>
      </c>
      <c r="Y30" s="77">
        <v>29.585999999999999</v>
      </c>
      <c r="Z30" s="78"/>
      <c r="AA30" s="79">
        <f>SUM(B30:Z30)</f>
        <v>437.59499999999997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58.924999999999997</v>
      </c>
      <c r="O32" s="62">
        <f t="shared" si="4"/>
        <v>53.765000000000001</v>
      </c>
      <c r="P32" s="62">
        <f t="shared" si="4"/>
        <v>16.683</v>
      </c>
      <c r="Q32" s="62">
        <f t="shared" si="4"/>
        <v>44.414999999999999</v>
      </c>
      <c r="R32" s="62">
        <f t="shared" si="4"/>
        <v>40.384</v>
      </c>
      <c r="S32" s="62">
        <f t="shared" si="4"/>
        <v>32.558999999999997</v>
      </c>
      <c r="T32" s="62">
        <f t="shared" si="4"/>
        <v>43.244999999999997</v>
      </c>
      <c r="U32" s="62">
        <f t="shared" si="4"/>
        <v>44.936</v>
      </c>
      <c r="V32" s="62">
        <f t="shared" si="4"/>
        <v>52.935000000000002</v>
      </c>
      <c r="W32" s="62">
        <f t="shared" si="4"/>
        <v>12.752000000000001</v>
      </c>
      <c r="X32" s="62">
        <f t="shared" si="4"/>
        <v>7.41</v>
      </c>
      <c r="Y32" s="62">
        <f t="shared" si="4"/>
        <v>29.585999999999999</v>
      </c>
      <c r="Z32" s="63" t="str">
        <f t="shared" si="4"/>
        <v/>
      </c>
      <c r="AA32" s="64">
        <f>SUM(AA29:AA31)</f>
        <v>437.59499999999997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8</v>
      </c>
      <c r="S37" s="99">
        <v>15</v>
      </c>
      <c r="T37" s="99">
        <v>5</v>
      </c>
      <c r="U37" s="99"/>
      <c r="V37" s="99"/>
      <c r="W37" s="99"/>
      <c r="X37" s="99"/>
      <c r="Y37" s="99"/>
      <c r="Z37" s="100"/>
      <c r="AA37" s="79">
        <f t="shared" si="5"/>
        <v>28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161.80000000000001</v>
      </c>
      <c r="Q39" s="99"/>
      <c r="R39" s="99"/>
      <c r="S39" s="99"/>
      <c r="T39" s="99"/>
      <c r="U39" s="99"/>
      <c r="V39" s="99"/>
      <c r="W39" s="99">
        <v>28.5</v>
      </c>
      <c r="X39" s="99">
        <v>70</v>
      </c>
      <c r="Y39" s="99"/>
      <c r="Z39" s="100"/>
      <c r="AA39" s="79">
        <f t="shared" si="5"/>
        <v>260.3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161.80000000000001</v>
      </c>
      <c r="Q40" s="88">
        <f t="shared" si="6"/>
        <v>0</v>
      </c>
      <c r="R40" s="88">
        <f t="shared" si="6"/>
        <v>8</v>
      </c>
      <c r="S40" s="88">
        <f t="shared" si="6"/>
        <v>15</v>
      </c>
      <c r="T40" s="88">
        <f t="shared" si="6"/>
        <v>5</v>
      </c>
      <c r="U40" s="88">
        <f t="shared" si="6"/>
        <v>0</v>
      </c>
      <c r="V40" s="88">
        <f t="shared" si="6"/>
        <v>0</v>
      </c>
      <c r="W40" s="88">
        <f t="shared" si="6"/>
        <v>28.5</v>
      </c>
      <c r="X40" s="88">
        <f t="shared" si="6"/>
        <v>70</v>
      </c>
      <c r="Y40" s="88">
        <f t="shared" si="6"/>
        <v>0</v>
      </c>
      <c r="Z40" s="89" t="str">
        <f t="shared" si="6"/>
        <v/>
      </c>
      <c r="AA40" s="90">
        <f t="shared" si="5"/>
        <v>288.3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8</v>
      </c>
      <c r="S45" s="99">
        <v>15</v>
      </c>
      <c r="T45" s="99">
        <v>5</v>
      </c>
      <c r="U45" s="99"/>
      <c r="V45" s="99"/>
      <c r="W45" s="99"/>
      <c r="X45" s="99"/>
      <c r="Y45" s="99"/>
      <c r="Z45" s="100"/>
      <c r="AA45" s="79">
        <f t="shared" si="7"/>
        <v>28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161.80000000000001</v>
      </c>
      <c r="Q47" s="99"/>
      <c r="R47" s="99"/>
      <c r="S47" s="99"/>
      <c r="T47" s="99"/>
      <c r="U47" s="99"/>
      <c r="V47" s="99"/>
      <c r="W47" s="99">
        <v>28.5</v>
      </c>
      <c r="X47" s="99">
        <v>70</v>
      </c>
      <c r="Y47" s="99"/>
      <c r="Z47" s="100"/>
      <c r="AA47" s="79">
        <f t="shared" si="7"/>
        <v>260.3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161.80000000000001</v>
      </c>
      <c r="Q49" s="88">
        <f t="shared" si="8"/>
        <v>0</v>
      </c>
      <c r="R49" s="88">
        <f t="shared" si="8"/>
        <v>8</v>
      </c>
      <c r="S49" s="88">
        <f t="shared" si="8"/>
        <v>15</v>
      </c>
      <c r="T49" s="88">
        <f t="shared" si="8"/>
        <v>5</v>
      </c>
      <c r="U49" s="88">
        <f t="shared" si="8"/>
        <v>0</v>
      </c>
      <c r="V49" s="88">
        <f t="shared" si="8"/>
        <v>0</v>
      </c>
      <c r="W49" s="88">
        <f t="shared" si="8"/>
        <v>28.5</v>
      </c>
      <c r="X49" s="88">
        <f t="shared" si="8"/>
        <v>70</v>
      </c>
      <c r="Y49" s="88">
        <f t="shared" si="8"/>
        <v>0</v>
      </c>
      <c r="Z49" s="89" t="str">
        <f t="shared" si="8"/>
        <v/>
      </c>
      <c r="AA49" s="90">
        <f t="shared" si="7"/>
        <v>288.3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58.924999999999997</v>
      </c>
      <c r="O52" s="88">
        <f t="shared" si="10"/>
        <v>53.765000000000001</v>
      </c>
      <c r="P52" s="88">
        <f t="shared" si="10"/>
        <v>178.483</v>
      </c>
      <c r="Q52" s="88">
        <f t="shared" si="10"/>
        <v>44.415000000000006</v>
      </c>
      <c r="R52" s="88">
        <f t="shared" si="10"/>
        <v>48.384</v>
      </c>
      <c r="S52" s="88">
        <f t="shared" si="10"/>
        <v>47.559000000000005</v>
      </c>
      <c r="T52" s="88">
        <f t="shared" si="10"/>
        <v>48.245000000000005</v>
      </c>
      <c r="U52" s="88">
        <f t="shared" si="10"/>
        <v>44.936</v>
      </c>
      <c r="V52" s="88">
        <f t="shared" si="10"/>
        <v>52.934999999999988</v>
      </c>
      <c r="W52" s="88">
        <f t="shared" si="10"/>
        <v>41.251999999999995</v>
      </c>
      <c r="X52" s="88">
        <f t="shared" si="10"/>
        <v>77.41</v>
      </c>
      <c r="Y52" s="88">
        <f t="shared" si="10"/>
        <v>29.585999999999999</v>
      </c>
      <c r="Z52" s="89" t="str">
        <f t="shared" si="10"/>
        <v/>
      </c>
      <c r="AA52" s="104">
        <f>SUM(B52:Z52)</f>
        <v>725.89499999999998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161.80000000000001</v>
      </c>
      <c r="Q4" s="18">
        <v>-29</v>
      </c>
      <c r="R4" s="18">
        <v>-12.5</v>
      </c>
      <c r="S4" s="18">
        <v>13</v>
      </c>
      <c r="T4" s="18">
        <v>5</v>
      </c>
      <c r="U4" s="18"/>
      <c r="V4" s="18"/>
      <c r="W4" s="18">
        <v>28.5</v>
      </c>
      <c r="X4" s="18">
        <v>70</v>
      </c>
      <c r="Y4" s="18">
        <v>-19.600000000000001</v>
      </c>
      <c r="Z4" s="19"/>
      <c r="AA4" s="111">
        <f>SUM(B4:Z4)</f>
        <v>217.20000000000002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114.89</v>
      </c>
      <c r="O7" s="117">
        <v>120.85</v>
      </c>
      <c r="P7" s="117">
        <v>151.41999999999999</v>
      </c>
      <c r="Q7" s="117">
        <v>206.59</v>
      </c>
      <c r="R7" s="117">
        <v>243.3</v>
      </c>
      <c r="S7" s="117">
        <v>280.93</v>
      </c>
      <c r="T7" s="117">
        <v>290</v>
      </c>
      <c r="U7" s="117">
        <v>341.27</v>
      </c>
      <c r="V7" s="117">
        <v>206.11</v>
      </c>
      <c r="W7" s="117">
        <v>171</v>
      </c>
      <c r="X7" s="117">
        <v>151</v>
      </c>
      <c r="Y7" s="117">
        <v>126.96</v>
      </c>
      <c r="Z7" s="118"/>
      <c r="AA7" s="119">
        <f>IF(SUM(B7:Z7)&lt;&gt;0,AVERAGEIF(B7:Z7,"&lt;&gt;"""),"")</f>
        <v>200.36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29</v>
      </c>
      <c r="R15" s="133">
        <v>20.5</v>
      </c>
      <c r="S15" s="133">
        <v>2</v>
      </c>
      <c r="T15" s="133"/>
      <c r="U15" s="133"/>
      <c r="V15" s="133"/>
      <c r="W15" s="133"/>
      <c r="X15" s="133"/>
      <c r="Y15" s="133">
        <v>19.600000000000001</v>
      </c>
      <c r="Z15" s="131"/>
      <c r="AA15" s="132">
        <f t="shared" si="0"/>
        <v>71.099999999999994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29</v>
      </c>
      <c r="R16" s="135">
        <f t="shared" si="1"/>
        <v>20.5</v>
      </c>
      <c r="S16" s="135">
        <f t="shared" si="1"/>
        <v>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19.600000000000001</v>
      </c>
      <c r="Z16" s="136" t="str">
        <f t="shared" si="1"/>
        <v/>
      </c>
      <c r="AA16" s="90">
        <f t="shared" si="0"/>
        <v>71.099999999999994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8</v>
      </c>
      <c r="S21" s="129">
        <v>15</v>
      </c>
      <c r="T21" s="129">
        <v>5</v>
      </c>
      <c r="U21" s="129"/>
      <c r="V21" s="129"/>
      <c r="W21" s="129"/>
      <c r="X21" s="129"/>
      <c r="Y21" s="130"/>
      <c r="Z21" s="131"/>
      <c r="AA21" s="132">
        <f t="shared" si="2"/>
        <v>28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161.80000000000001</v>
      </c>
      <c r="Q23" s="133"/>
      <c r="R23" s="133"/>
      <c r="S23" s="133"/>
      <c r="T23" s="133"/>
      <c r="U23" s="133"/>
      <c r="V23" s="133"/>
      <c r="W23" s="133">
        <v>28.5</v>
      </c>
      <c r="X23" s="133">
        <v>70</v>
      </c>
      <c r="Y23" s="133"/>
      <c r="Z23" s="131"/>
      <c r="AA23" s="132">
        <f t="shared" si="2"/>
        <v>260.3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161.80000000000001</v>
      </c>
      <c r="Q24" s="135">
        <f t="shared" si="3"/>
        <v>0</v>
      </c>
      <c r="R24" s="135">
        <f t="shared" si="3"/>
        <v>8</v>
      </c>
      <c r="S24" s="135">
        <f t="shared" si="3"/>
        <v>15</v>
      </c>
      <c r="T24" s="135">
        <f t="shared" si="3"/>
        <v>5</v>
      </c>
      <c r="U24" s="135">
        <f t="shared" si="3"/>
        <v>0</v>
      </c>
      <c r="V24" s="135">
        <f t="shared" si="3"/>
        <v>0</v>
      </c>
      <c r="W24" s="135">
        <f t="shared" si="3"/>
        <v>28.5</v>
      </c>
      <c r="X24" s="135">
        <f t="shared" si="3"/>
        <v>70</v>
      </c>
      <c r="Y24" s="135">
        <f t="shared" si="3"/>
        <v>0</v>
      </c>
      <c r="Z24" s="136" t="str">
        <f t="shared" si="3"/>
        <v/>
      </c>
      <c r="AA24" s="90">
        <f t="shared" si="2"/>
        <v>288.3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2024-12-11T09:37:55Z</dcterms:created>
  <dcterms:modified xsi:type="dcterms:W3CDTF">2024-12-11T09:37:57Z</dcterms:modified>
</cp:coreProperties>
</file>