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<sst xmlns="http://schemas.openxmlformats.org/spreadsheetml/2006/main" count="119" uniqueCount="54">
  <si>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10/12/2024 11:29:07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</si>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</sst>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D4C-40C5-B073-D26D255BF7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D4C-40C5-B073-D26D255BF7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13.908999999999999</c:v>
                </c:pt>
                <c:pt idx="13">
                  <c:v>7.6680000000000001</c:v>
                </c:pt>
                <c:pt idx="15">
                  <c:v>7.0449999999999999</c:v>
                </c:pt>
                <c:pt idx="16">
                  <c:v>6.8</c:v>
                </c:pt>
                <c:pt idx="17">
                  <c:v>6.5519999999999996</c:v>
                </c:pt>
                <c:pt idx="18">
                  <c:v>11.11</c:v>
                </c:pt>
                <c:pt idx="19">
                  <c:v>8.3919999999999995</c:v>
                </c:pt>
                <c:pt idx="20">
                  <c:v>8.0950000000000006</c:v>
                </c:pt>
                <c:pt idx="21">
                  <c:v>6.22</c:v>
                </c:pt>
                <c:pt idx="22">
                  <c:v>5.8230000000000004</c:v>
                </c:pt>
                <c:pt idx="23">
                  <c:v>5.4409999999999998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4C-40C5-B073-D26D255BF7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36.957000000000001</c:v>
                </c:pt>
                <c:pt idx="13">
                  <c:v>59.57</c:v>
                </c:pt>
                <c:pt idx="14">
                  <c:v>28.253</c:v>
                </c:pt>
                <c:pt idx="15">
                  <c:v>44.887999999999998</c:v>
                </c:pt>
                <c:pt idx="16">
                  <c:v>18.093</c:v>
                </c:pt>
                <c:pt idx="17">
                  <c:v>33.293999999999997</c:v>
                </c:pt>
                <c:pt idx="18">
                  <c:v>53.082999999999998</c:v>
                </c:pt>
                <c:pt idx="19">
                  <c:v>44.286999999999999</c:v>
                </c:pt>
                <c:pt idx="20">
                  <c:v>33.725000000000001</c:v>
                </c:pt>
                <c:pt idx="21">
                  <c:v>14.105</c:v>
                </c:pt>
                <c:pt idx="22">
                  <c:v>10.724</c:v>
                </c:pt>
                <c:pt idx="23">
                  <c:v>7.4220000000000006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4C-40C5-B073-D26D255BF7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D4C-40C5-B073-D26D255BF7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4C-40C5-B073-D26D255BF7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D4C-40C5-B073-D26D255BF7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D4C-40C5-B073-D26D255BF7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D4C-40C5-B073-D26D255BF7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46.363</c:v>
                </c:pt>
                <c:pt idx="14">
                  <c:v>57.468000000000004</c:v>
                </c:pt>
                <c:pt idx="15">
                  <c:v>54.852000000000004</c:v>
                </c:pt>
                <c:pt idx="16">
                  <c:v>30.577000000000002</c:v>
                </c:pt>
                <c:pt idx="17">
                  <c:v>54.942</c:v>
                </c:pt>
                <c:pt idx="18">
                  <c:v>50</c:v>
                </c:pt>
                <c:pt idx="19">
                  <c:v>53</c:v>
                </c:pt>
                <c:pt idx="20">
                  <c:v>55</c:v>
                </c:pt>
                <c:pt idx="21">
                  <c:v>55</c:v>
                </c:pt>
                <c:pt idx="22">
                  <c:v>6</c:v>
                </c:pt>
                <c:pt idx="23">
                  <c:v>18.170999999999999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D4C-40C5-B073-D26D255BF79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4C-40C5-B073-D26D255BF7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2.3940000000000001</c:v>
                </c:pt>
                <c:pt idx="13">
                  <c:v>8.0739999999999998</c:v>
                </c:pt>
                <c:pt idx="14">
                  <c:v>5.98</c:v>
                </c:pt>
                <c:pt idx="15">
                  <c:v>86.796999999999997</c:v>
                </c:pt>
                <c:pt idx="16">
                  <c:v>5.7210000000000001</c:v>
                </c:pt>
                <c:pt idx="17">
                  <c:v>48.859000000000002</c:v>
                </c:pt>
                <c:pt idx="18">
                  <c:v>90.757000000000005</c:v>
                </c:pt>
                <c:pt idx="19">
                  <c:v>103.40599999999999</c:v>
                </c:pt>
                <c:pt idx="20">
                  <c:v>88.603000000000009</c:v>
                </c:pt>
                <c:pt idx="21">
                  <c:v>76.831000000000003</c:v>
                </c:pt>
                <c:pt idx="22">
                  <c:v>54.62</c:v>
                </c:pt>
                <c:pt idx="23">
                  <c:v>26.155000000000001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D4C-40C5-B073-D26D255BF7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D4C-40C5-B073-D26D255BF7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D4C-40C5-B073-D26D255BF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108.51</c:v>
                </c:pt>
                <c:pt idx="13">
                  <c:v>127.97</c:v>
                </c:pt>
                <c:pt idx="14">
                  <c:v>158.94</c:v>
                </c:pt>
                <c:pt idx="15">
                  <c:v>192.26</c:v>
                </c:pt>
                <c:pt idx="16">
                  <c:v>189.71</c:v>
                </c:pt>
                <c:pt idx="17">
                  <c:v>195.71</c:v>
                </c:pt>
                <c:pt idx="18">
                  <c:v>187.37</c:v>
                </c:pt>
                <c:pt idx="19">
                  <c:v>184</c:v>
                </c:pt>
                <c:pt idx="20">
                  <c:v>170</c:v>
                </c:pt>
                <c:pt idx="21">
                  <c:v>152.31</c:v>
                </c:pt>
                <c:pt idx="22">
                  <c:v>138.80000000000001</c:v>
                </c:pt>
                <c:pt idx="23">
                  <c:v>118.87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D4C-40C5-B073-D26D255BF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EB-4E1B-89DB-FF79F3A89B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1.95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EB-4E1B-89DB-FF79F3A89B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1.4</c:v>
                </c:pt>
                <c:pt idx="14">
                  <c:v>6</c:v>
                </c:pt>
                <c:pt idx="16">
                  <c:v>11.5</c:v>
                </c:pt>
                <c:pt idx="19">
                  <c:v>6.2</c:v>
                </c:pt>
                <c:pt idx="20">
                  <c:v>5</c:v>
                </c:pt>
                <c:pt idx="21">
                  <c:v>5.9</c:v>
                </c:pt>
                <c:pt idx="23">
                  <c:v>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EB-4E1B-89DB-FF79F3A89B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2.2799999999999998</c:v>
                </c:pt>
                <c:pt idx="14">
                  <c:v>0.9</c:v>
                </c:pt>
                <c:pt idx="15">
                  <c:v>8.0000000000000002E-3</c:v>
                </c:pt>
                <c:pt idx="16">
                  <c:v>11.289</c:v>
                </c:pt>
                <c:pt idx="17">
                  <c:v>8.0310000000000006</c:v>
                </c:pt>
                <c:pt idx="18">
                  <c:v>12.829000000000001</c:v>
                </c:pt>
                <c:pt idx="19">
                  <c:v>13.456</c:v>
                </c:pt>
                <c:pt idx="20">
                  <c:v>9.3249999999999993</c:v>
                </c:pt>
                <c:pt idx="21">
                  <c:v>13.2</c:v>
                </c:pt>
                <c:pt idx="22">
                  <c:v>19.934999999999999</c:v>
                </c:pt>
                <c:pt idx="23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EB-4E1B-89DB-FF79F3A89B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EB-4E1B-89DB-FF79F3A89B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EB-4E1B-89DB-FF79F3A89B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EB-4E1B-89DB-FF79F3A89B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EB-4E1B-89DB-FF79F3A89B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EB-4E1B-89DB-FF79F3A89B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4EB-4E1B-89DB-FF79F3A89BD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95.2</c:v>
                </c:pt>
                <c:pt idx="14">
                  <c:v>67.099999999999994</c:v>
                </c:pt>
                <c:pt idx="15">
                  <c:v>192</c:v>
                </c:pt>
                <c:pt idx="16">
                  <c:v>30.8</c:v>
                </c:pt>
                <c:pt idx="17">
                  <c:v>133.80000000000001</c:v>
                </c:pt>
                <c:pt idx="18">
                  <c:v>192.1</c:v>
                </c:pt>
                <c:pt idx="19">
                  <c:v>189.4</c:v>
                </c:pt>
                <c:pt idx="20">
                  <c:v>171.1</c:v>
                </c:pt>
                <c:pt idx="21">
                  <c:v>133.1</c:v>
                </c:pt>
                <c:pt idx="22">
                  <c:v>57.2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EB-4E1B-89DB-FF79F3A89B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51.31</c:v>
                </c:pt>
                <c:pt idx="13">
                  <c:v>22.795000000000002</c:v>
                </c:pt>
                <c:pt idx="14">
                  <c:v>17.735999999999997</c:v>
                </c:pt>
                <c:pt idx="15">
                  <c:v>1.528</c:v>
                </c:pt>
                <c:pt idx="16">
                  <c:v>7.6020000000000003</c:v>
                </c:pt>
                <c:pt idx="17">
                  <c:v>1.79</c:v>
                </c:pt>
                <c:pt idx="23">
                  <c:v>48.688999999999993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EB-4E1B-89DB-FF79F3A89B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EB-4E1B-89DB-FF79F3A89B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EB-4E1B-89DB-FF79F3A89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108.51</c:v>
                </c:pt>
                <c:pt idx="13">
                  <c:v>127.97</c:v>
                </c:pt>
                <c:pt idx="14">
                  <c:v>158.94</c:v>
                </c:pt>
                <c:pt idx="15">
                  <c:v>192.26</c:v>
                </c:pt>
                <c:pt idx="16">
                  <c:v>189.71</c:v>
                </c:pt>
                <c:pt idx="17">
                  <c:v>195.71</c:v>
                </c:pt>
                <c:pt idx="18">
                  <c:v>187.37</c:v>
                </c:pt>
                <c:pt idx="19">
                  <c:v>184</c:v>
                </c:pt>
                <c:pt idx="20">
                  <c:v>170</c:v>
                </c:pt>
                <c:pt idx="21">
                  <c:v>152.31</c:v>
                </c:pt>
                <c:pt idx="22">
                  <c:v>138.80000000000001</c:v>
                </c:pt>
                <c:pt idx="23">
                  <c:v>118.87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EB-4E1B-89DB-FF79F3A89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53.260000000000005</v>
      </c>
      <c r="O4" s="18">
        <v>121.675</v>
      </c>
      <c r="P4" s="18">
        <v>91.701000000000008</v>
      </c>
      <c r="Q4" s="18">
        <v>193.58199999999999</v>
      </c>
      <c r="R4" s="18">
        <v>61.190999999999988</v>
      </c>
      <c r="S4" s="18">
        <v>143.64699999999999</v>
      </c>
      <c r="T4" s="18">
        <v>204.95</v>
      </c>
      <c r="U4" s="18">
        <v>209.08500000000001</v>
      </c>
      <c r="V4" s="18">
        <v>185.423</v>
      </c>
      <c r="W4" s="18">
        <v>152.15600000000001</v>
      </c>
      <c r="X4" s="18">
        <v>77.167000000000002</v>
      </c>
      <c r="Y4" s="18">
        <v>57.189</v>
      </c>
      <c r="Z4" s="19"/>
      <c r="AA4" s="20">
        <f>SUM(B4:Z4)</f>
        <v>1551.0260000000001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108.51</v>
      </c>
      <c r="O7" s="28">
        <v>127.97</v>
      </c>
      <c r="P7" s="28">
        <v>158.94</v>
      </c>
      <c r="Q7" s="28">
        <v>192.26</v>
      </c>
      <c r="R7" s="28">
        <v>189.71</v>
      </c>
      <c r="S7" s="28">
        <v>195.71</v>
      </c>
      <c r="T7" s="28">
        <v>187.37</v>
      </c>
      <c r="U7" s="28">
        <v>184</v>
      </c>
      <c r="V7" s="28">
        <v>170</v>
      </c>
      <c r="W7" s="28">
        <v>152.31</v>
      </c>
      <c r="X7" s="28">
        <v>138.80000000000001</v>
      </c>
      <c r="Y7" s="28">
        <v>118.87</v>
      </c>
      <c r="Z7" s="29"/>
      <c r="AA7" s="30">
        <f>IF(SUM(B7:Z7)&lt;&gt;0,AVERAGEIF(B7:Z7,"&lt;&gt;"""),"")</f>
        <v>160.37083333333337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46.363</v>
      </c>
      <c r="P12" s="52">
        <v>57.468000000000004</v>
      </c>
      <c r="Q12" s="52">
        <v>54.852000000000004</v>
      </c>
      <c r="R12" s="52">
        <v>30.577000000000002</v>
      </c>
      <c r="S12" s="52">
        <v>54.942</v>
      </c>
      <c r="T12" s="52">
        <v>50</v>
      </c>
      <c r="U12" s="52">
        <v>53</v>
      </c>
      <c r="V12" s="52">
        <v>55</v>
      </c>
      <c r="W12" s="52">
        <v>55</v>
      </c>
      <c r="X12" s="52">
        <v>6</v>
      </c>
      <c r="Y12" s="52">
        <v>18.170999999999999</v>
      </c>
      <c r="Z12" s="53"/>
      <c r="AA12" s="54">
        <f t="shared" si="0"/>
        <v>481.37299999999999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2.3940000000000001</v>
      </c>
      <c r="O14" s="57">
        <v>8.0739999999999998</v>
      </c>
      <c r="P14" s="57">
        <v>5.98</v>
      </c>
      <c r="Q14" s="57">
        <v>86.796999999999997</v>
      </c>
      <c r="R14" s="57">
        <v>5.7210000000000001</v>
      </c>
      <c r="S14" s="57">
        <v>48.859000000000002</v>
      </c>
      <c r="T14" s="57">
        <v>90.757000000000005</v>
      </c>
      <c r="U14" s="57">
        <v>103.40599999999999</v>
      </c>
      <c r="V14" s="57">
        <v>88.603000000000009</v>
      </c>
      <c r="W14" s="57">
        <v>76.831000000000003</v>
      </c>
      <c r="X14" s="57">
        <v>54.62</v>
      </c>
      <c r="Y14" s="57">
        <v>26.155000000000001</v>
      </c>
      <c r="Z14" s="58"/>
      <c r="AA14" s="59">
        <f t="shared" si="0"/>
        <v>598.197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2.3940000000000001</v>
      </c>
      <c r="O16" s="62">
        <f t="shared" si="1"/>
        <v>54.436999999999998</v>
      </c>
      <c r="P16" s="62">
        <f t="shared" si="1"/>
        <v>63.448000000000008</v>
      </c>
      <c r="Q16" s="62">
        <f t="shared" si="1"/>
        <v>141.649</v>
      </c>
      <c r="R16" s="62">
        <f t="shared" si="1"/>
        <v>36.298000000000002</v>
      </c>
      <c r="S16" s="62">
        <f t="shared" si="1"/>
        <v>103.801</v>
      </c>
      <c r="T16" s="62">
        <f t="shared" si="1"/>
        <v>140.75700000000001</v>
      </c>
      <c r="U16" s="62">
        <f t="shared" si="1"/>
        <v>156.40600000000001</v>
      </c>
      <c r="V16" s="62">
        <f t="shared" si="1"/>
        <v>143.60300000000001</v>
      </c>
      <c r="W16" s="62">
        <f t="shared" si="1"/>
        <v>131.83100000000002</v>
      </c>
      <c r="X16" s="62">
        <f t="shared" si="1"/>
        <v>60.62</v>
      </c>
      <c r="Y16" s="62">
        <f t="shared" si="1"/>
        <v>44.326000000000001</v>
      </c>
      <c r="Z16" s="63" t="str">
        <f t="shared" si="1"/>
        <v/>
      </c>
      <c r="AA16" s="64">
        <f>SUM(AA10:AA15)</f>
        <v>1079.57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13.908999999999999</v>
      </c>
      <c r="O20" s="77">
        <v>7.6680000000000001</v>
      </c>
      <c r="P20" s="77"/>
      <c r="Q20" s="77">
        <v>7.0449999999999999</v>
      </c>
      <c r="R20" s="77">
        <v>6.8</v>
      </c>
      <c r="S20" s="77">
        <v>6.5519999999999996</v>
      </c>
      <c r="T20" s="77">
        <v>11.11</v>
      </c>
      <c r="U20" s="77">
        <v>8.3919999999999995</v>
      </c>
      <c r="V20" s="77">
        <v>8.0950000000000006</v>
      </c>
      <c r="W20" s="77">
        <v>6.22</v>
      </c>
      <c r="X20" s="77">
        <v>5.8230000000000004</v>
      </c>
      <c r="Y20" s="77">
        <v>5.4409999999999998</v>
      </c>
      <c r="Z20" s="78"/>
      <c r="AA20" s="79">
        <f t="shared" si="2"/>
        <v>87.055000000000007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36.957000000000001</v>
      </c>
      <c r="O21" s="81">
        <v>59.57</v>
      </c>
      <c r="P21" s="81">
        <v>28.253</v>
      </c>
      <c r="Q21" s="81">
        <v>44.887999999999998</v>
      </c>
      <c r="R21" s="81">
        <v>18.093</v>
      </c>
      <c r="S21" s="81">
        <v>33.293999999999997</v>
      </c>
      <c r="T21" s="81">
        <v>53.082999999999998</v>
      </c>
      <c r="U21" s="81">
        <v>44.286999999999999</v>
      </c>
      <c r="V21" s="81">
        <v>33.725000000000001</v>
      </c>
      <c r="W21" s="81">
        <v>14.105</v>
      </c>
      <c r="X21" s="81">
        <v>10.724</v>
      </c>
      <c r="Y21" s="81">
        <v>7.4220000000000006</v>
      </c>
      <c r="Z21" s="78"/>
      <c r="AA21" s="79">
        <f t="shared" si="2"/>
        <v>384.40100000000007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50.866</v>
      </c>
      <c r="O26" s="88">
        <f t="shared" si="3"/>
        <v>67.238</v>
      </c>
      <c r="P26" s="88">
        <f t="shared" si="3"/>
        <v>28.253</v>
      </c>
      <c r="Q26" s="88">
        <f t="shared" si="3"/>
        <v>51.933</v>
      </c>
      <c r="R26" s="88">
        <f t="shared" si="3"/>
        <v>24.893000000000001</v>
      </c>
      <c r="S26" s="88">
        <f t="shared" si="3"/>
        <v>39.845999999999997</v>
      </c>
      <c r="T26" s="88">
        <f t="shared" si="3"/>
        <v>64.192999999999998</v>
      </c>
      <c r="U26" s="88">
        <f t="shared" si="3"/>
        <v>52.679000000000002</v>
      </c>
      <c r="V26" s="88">
        <f t="shared" si="3"/>
        <v>41.82</v>
      </c>
      <c r="W26" s="88">
        <f t="shared" si="3"/>
        <v>20.324999999999999</v>
      </c>
      <c r="X26" s="88">
        <f t="shared" si="3"/>
        <v>16.547000000000001</v>
      </c>
      <c r="Y26" s="88">
        <f t="shared" si="3"/>
        <v>12.863</v>
      </c>
      <c r="Z26" s="89" t="str">
        <f t="shared" si="3"/>
        <v/>
      </c>
      <c r="AA26" s="90">
        <f>SUM(AA19:AA25)</f>
        <v>471.45600000000007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53.26</v>
      </c>
      <c r="O30" s="77">
        <v>121.675</v>
      </c>
      <c r="P30" s="77">
        <v>91.700999999999993</v>
      </c>
      <c r="Q30" s="77">
        <v>193.58199999999999</v>
      </c>
      <c r="R30" s="77">
        <v>61.191000000000003</v>
      </c>
      <c r="S30" s="77">
        <v>143.64699999999999</v>
      </c>
      <c r="T30" s="77">
        <v>204.95</v>
      </c>
      <c r="U30" s="77">
        <v>209.08500000000001</v>
      </c>
      <c r="V30" s="77">
        <v>185.423</v>
      </c>
      <c r="W30" s="77">
        <v>152.15600000000001</v>
      </c>
      <c r="X30" s="77">
        <v>77.167000000000002</v>
      </c>
      <c r="Y30" s="77">
        <v>57.189</v>
      </c>
      <c r="Z30" s="78"/>
      <c r="AA30" s="79">
        <f>SUM(B30:Z30)</f>
        <v>1551.0260000000001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53.26</v>
      </c>
      <c r="O32" s="62">
        <f t="shared" si="4"/>
        <v>121.675</v>
      </c>
      <c r="P32" s="62">
        <f t="shared" si="4"/>
        <v>91.700999999999993</v>
      </c>
      <c r="Q32" s="62">
        <f t="shared" si="4"/>
        <v>193.58199999999999</v>
      </c>
      <c r="R32" s="62">
        <f t="shared" si="4"/>
        <v>61.191000000000003</v>
      </c>
      <c r="S32" s="62">
        <f t="shared" si="4"/>
        <v>143.64699999999999</v>
      </c>
      <c r="T32" s="62">
        <f t="shared" si="4"/>
        <v>204.95</v>
      </c>
      <c r="U32" s="62">
        <f t="shared" si="4"/>
        <v>209.08500000000001</v>
      </c>
      <c r="V32" s="62">
        <f t="shared" si="4"/>
        <v>185.423</v>
      </c>
      <c r="W32" s="62">
        <f t="shared" si="4"/>
        <v>152.15600000000001</v>
      </c>
      <c r="X32" s="62">
        <f t="shared" si="4"/>
        <v>77.167000000000002</v>
      </c>
      <c r="Y32" s="62">
        <f t="shared" si="4"/>
        <v>57.189</v>
      </c>
      <c r="Z32" s="63" t="str">
        <f t="shared" si="4"/>
        <v/>
      </c>
      <c r="AA32" s="64">
        <f>SUM(AA29:AA31)</f>
        <v>1551.0260000000001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53.26</v>
      </c>
      <c r="O52" s="88">
        <f t="shared" si="10"/>
        <v>121.675</v>
      </c>
      <c r="P52" s="88">
        <f t="shared" si="10"/>
        <v>91.701000000000008</v>
      </c>
      <c r="Q52" s="88">
        <f t="shared" si="10"/>
        <v>193.58199999999999</v>
      </c>
      <c r="R52" s="88">
        <f t="shared" si="10"/>
        <v>61.191000000000003</v>
      </c>
      <c r="S52" s="88">
        <f t="shared" si="10"/>
        <v>143.64699999999999</v>
      </c>
      <c r="T52" s="88">
        <f t="shared" si="10"/>
        <v>204.95</v>
      </c>
      <c r="U52" s="88">
        <f t="shared" si="10"/>
        <v>209.08500000000001</v>
      </c>
      <c r="V52" s="88">
        <f t="shared" si="10"/>
        <v>185.423</v>
      </c>
      <c r="W52" s="88">
        <f t="shared" si="10"/>
        <v>152.15600000000001</v>
      </c>
      <c r="X52" s="88">
        <f t="shared" si="10"/>
        <v>77.167000000000002</v>
      </c>
      <c r="Y52" s="88">
        <f t="shared" si="10"/>
        <v>57.189</v>
      </c>
      <c r="Z52" s="89" t="str">
        <f t="shared" si="10"/>
        <v/>
      </c>
      <c r="AA52" s="104">
        <f>SUM(B52:Z52)</f>
        <v>1551.0260000000001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53.26</v>
      </c>
      <c r="O4" s="18">
        <v>121.67500000000001</v>
      </c>
      <c r="P4" s="18">
        <v>91.735999999999976</v>
      </c>
      <c r="Q4" s="18">
        <v>193.536</v>
      </c>
      <c r="R4" s="18">
        <v>61.190999999999995</v>
      </c>
      <c r="S4" s="18">
        <v>143.62100000000001</v>
      </c>
      <c r="T4" s="18">
        <v>204.929</v>
      </c>
      <c r="U4" s="18">
        <v>209.05600000000001</v>
      </c>
      <c r="V4" s="18">
        <v>185.42499999999998</v>
      </c>
      <c r="W4" s="18">
        <v>152.19999999999999</v>
      </c>
      <c r="X4" s="18">
        <v>77.135000000000005</v>
      </c>
      <c r="Y4" s="18">
        <v>57.188999999999993</v>
      </c>
      <c r="Z4" s="19"/>
      <c r="AA4" s="20">
        <f>SUM(B4:Z4)</f>
        <v>1550.953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108.51</v>
      </c>
      <c r="O7" s="28">
        <v>127.97</v>
      </c>
      <c r="P7" s="28">
        <v>158.94</v>
      </c>
      <c r="Q7" s="28">
        <v>192.26</v>
      </c>
      <c r="R7" s="28">
        <v>189.71</v>
      </c>
      <c r="S7" s="28">
        <v>195.71</v>
      </c>
      <c r="T7" s="28">
        <v>187.37</v>
      </c>
      <c r="U7" s="28">
        <v>184</v>
      </c>
      <c r="V7" s="28">
        <v>170</v>
      </c>
      <c r="W7" s="28">
        <v>152.31</v>
      </c>
      <c r="X7" s="28">
        <v>138.80000000000001</v>
      </c>
      <c r="Y7" s="28">
        <v>118.87</v>
      </c>
      <c r="Z7" s="29"/>
      <c r="AA7" s="30">
        <f>IF(SUM(B7:Z7)&lt;&gt;0,AVERAGEIF(B7:Z7,"&lt;&gt;"""),"")</f>
        <v>160.37083333333337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51.31</v>
      </c>
      <c r="O14" s="57">
        <v>22.795000000000002</v>
      </c>
      <c r="P14" s="57">
        <v>17.735999999999997</v>
      </c>
      <c r="Q14" s="57">
        <v>1.528</v>
      </c>
      <c r="R14" s="57">
        <v>7.6020000000000003</v>
      </c>
      <c r="S14" s="57">
        <v>1.79</v>
      </c>
      <c r="T14" s="57"/>
      <c r="U14" s="57"/>
      <c r="V14" s="57"/>
      <c r="W14" s="57"/>
      <c r="X14" s="57"/>
      <c r="Y14" s="57">
        <v>48.688999999999993</v>
      </c>
      <c r="Z14" s="58"/>
      <c r="AA14" s="59">
        <f t="shared" si="0"/>
        <v>151.45000000000002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51.31</v>
      </c>
      <c r="O16" s="62">
        <f t="shared" si="1"/>
        <v>22.795000000000002</v>
      </c>
      <c r="P16" s="62">
        <f t="shared" si="1"/>
        <v>17.735999999999997</v>
      </c>
      <c r="Q16" s="62">
        <f t="shared" si="1"/>
        <v>1.528</v>
      </c>
      <c r="R16" s="62">
        <f t="shared" si="1"/>
        <v>7.6020000000000003</v>
      </c>
      <c r="S16" s="62">
        <f t="shared" si="1"/>
        <v>1.79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48.688999999999993</v>
      </c>
      <c r="Z16" s="63" t="str">
        <f t="shared" si="1"/>
        <v/>
      </c>
      <c r="AA16" s="64">
        <f>SUM(AA10:AA15)</f>
        <v>151.45000000000002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1.95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1.95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1.4</v>
      </c>
      <c r="P20" s="77">
        <v>6</v>
      </c>
      <c r="Q20" s="77"/>
      <c r="R20" s="77">
        <v>11.5</v>
      </c>
      <c r="S20" s="77"/>
      <c r="T20" s="77"/>
      <c r="U20" s="77">
        <v>6.2</v>
      </c>
      <c r="V20" s="77">
        <v>5</v>
      </c>
      <c r="W20" s="77">
        <v>5.9</v>
      </c>
      <c r="X20" s="77"/>
      <c r="Y20" s="77">
        <v>5.6</v>
      </c>
      <c r="Z20" s="78"/>
      <c r="AA20" s="79">
        <f t="shared" si="2"/>
        <v>41.6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2.2799999999999998</v>
      </c>
      <c r="P21" s="81">
        <v>0.9</v>
      </c>
      <c r="Q21" s="81">
        <v>8.0000000000000002E-3</v>
      </c>
      <c r="R21" s="81">
        <v>11.289</v>
      </c>
      <c r="S21" s="81">
        <v>8.0310000000000006</v>
      </c>
      <c r="T21" s="81">
        <v>12.829000000000001</v>
      </c>
      <c r="U21" s="81">
        <v>13.456</v>
      </c>
      <c r="V21" s="81">
        <v>9.3249999999999993</v>
      </c>
      <c r="W21" s="81">
        <v>13.2</v>
      </c>
      <c r="X21" s="81">
        <v>19.934999999999999</v>
      </c>
      <c r="Y21" s="81">
        <v>2.9</v>
      </c>
      <c r="Z21" s="78"/>
      <c r="AA21" s="79">
        <f t="shared" si="2"/>
        <v>94.15300000000002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1.95</v>
      </c>
      <c r="O26" s="88">
        <f t="shared" si="3"/>
        <v>3.6799999999999997</v>
      </c>
      <c r="P26" s="88">
        <f t="shared" si="3"/>
        <v>6.9</v>
      </c>
      <c r="Q26" s="88">
        <f t="shared" si="3"/>
        <v>8.0000000000000002E-3</v>
      </c>
      <c r="R26" s="88">
        <f t="shared" si="3"/>
        <v>22.789000000000001</v>
      </c>
      <c r="S26" s="88">
        <f t="shared" si="3"/>
        <v>8.0310000000000006</v>
      </c>
      <c r="T26" s="88">
        <f t="shared" si="3"/>
        <v>12.829000000000001</v>
      </c>
      <c r="U26" s="88">
        <f t="shared" si="3"/>
        <v>19.655999999999999</v>
      </c>
      <c r="V26" s="88">
        <f t="shared" si="3"/>
        <v>14.324999999999999</v>
      </c>
      <c r="W26" s="88">
        <f t="shared" si="3"/>
        <v>19.100000000000001</v>
      </c>
      <c r="X26" s="88">
        <f t="shared" si="3"/>
        <v>19.934999999999999</v>
      </c>
      <c r="Y26" s="88">
        <f t="shared" si="3"/>
        <v>8.5</v>
      </c>
      <c r="Z26" s="89" t="str">
        <f t="shared" si="3"/>
        <v/>
      </c>
      <c r="AA26" s="90">
        <f>SUM(AA19:AA25)</f>
        <v>137.70300000000003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53.26</v>
      </c>
      <c r="O30" s="77">
        <v>26.475000000000001</v>
      </c>
      <c r="P30" s="77">
        <v>24.635999999999999</v>
      </c>
      <c r="Q30" s="77">
        <v>1.536</v>
      </c>
      <c r="R30" s="77">
        <v>30.390999999999998</v>
      </c>
      <c r="S30" s="77">
        <v>9.8209999999999997</v>
      </c>
      <c r="T30" s="77">
        <v>12.829000000000001</v>
      </c>
      <c r="U30" s="77">
        <v>19.655999999999999</v>
      </c>
      <c r="V30" s="77">
        <v>14.324999999999999</v>
      </c>
      <c r="W30" s="77">
        <v>19.100000000000001</v>
      </c>
      <c r="X30" s="77">
        <v>19.934999999999999</v>
      </c>
      <c r="Y30" s="77">
        <v>57.189</v>
      </c>
      <c r="Z30" s="78"/>
      <c r="AA30" s="79">
        <f>SUM(B30:Z30)</f>
        <v>289.15300000000002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53.26</v>
      </c>
      <c r="O32" s="62">
        <f t="shared" si="4"/>
        <v>26.475000000000001</v>
      </c>
      <c r="P32" s="62">
        <f t="shared" si="4"/>
        <v>24.635999999999999</v>
      </c>
      <c r="Q32" s="62">
        <f t="shared" si="4"/>
        <v>1.536</v>
      </c>
      <c r="R32" s="62">
        <f t="shared" si="4"/>
        <v>30.390999999999998</v>
      </c>
      <c r="S32" s="62">
        <f t="shared" si="4"/>
        <v>9.8209999999999997</v>
      </c>
      <c r="T32" s="62">
        <f t="shared" si="4"/>
        <v>12.829000000000001</v>
      </c>
      <c r="U32" s="62">
        <f t="shared" si="4"/>
        <v>19.655999999999999</v>
      </c>
      <c r="V32" s="62">
        <f t="shared" si="4"/>
        <v>14.324999999999999</v>
      </c>
      <c r="W32" s="62">
        <f t="shared" si="4"/>
        <v>19.100000000000001</v>
      </c>
      <c r="X32" s="62">
        <f t="shared" si="4"/>
        <v>19.934999999999999</v>
      </c>
      <c r="Y32" s="62">
        <f t="shared" si="4"/>
        <v>57.189</v>
      </c>
      <c r="Z32" s="63" t="str">
        <f t="shared" si="4"/>
        <v/>
      </c>
      <c r="AA32" s="64">
        <f>SUM(AA29:AA31)</f>
        <v>289.15300000000002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95.2</v>
      </c>
      <c r="P39" s="99">
        <v>67.099999999999994</v>
      </c>
      <c r="Q39" s="99">
        <v>192</v>
      </c>
      <c r="R39" s="99">
        <v>30.8</v>
      </c>
      <c r="S39" s="99">
        <v>133.80000000000001</v>
      </c>
      <c r="T39" s="99">
        <v>192.1</v>
      </c>
      <c r="U39" s="99">
        <v>189.4</v>
      </c>
      <c r="V39" s="99">
        <v>171.1</v>
      </c>
      <c r="W39" s="99">
        <v>133.1</v>
      </c>
      <c r="X39" s="99">
        <v>57.2</v>
      </c>
      <c r="Y39" s="99"/>
      <c r="Z39" s="100"/>
      <c r="AA39" s="79">
        <f t="shared" si="5"/>
        <v>1261.8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95.2</v>
      </c>
      <c r="P40" s="88">
        <f t="shared" si="6"/>
        <v>67.099999999999994</v>
      </c>
      <c r="Q40" s="88">
        <f t="shared" si="6"/>
        <v>192</v>
      </c>
      <c r="R40" s="88">
        <f t="shared" si="6"/>
        <v>30.8</v>
      </c>
      <c r="S40" s="88">
        <f t="shared" si="6"/>
        <v>133.80000000000001</v>
      </c>
      <c r="T40" s="88">
        <f t="shared" si="6"/>
        <v>192.1</v>
      </c>
      <c r="U40" s="88">
        <f t="shared" si="6"/>
        <v>189.4</v>
      </c>
      <c r="V40" s="88">
        <f t="shared" si="6"/>
        <v>171.1</v>
      </c>
      <c r="W40" s="88">
        <f t="shared" si="6"/>
        <v>133.1</v>
      </c>
      <c r="X40" s="88">
        <f t="shared" si="6"/>
        <v>57.2</v>
      </c>
      <c r="Y40" s="88">
        <f t="shared" si="6"/>
        <v>0</v>
      </c>
      <c r="Z40" s="89" t="str">
        <f t="shared" si="6"/>
        <v/>
      </c>
      <c r="AA40" s="90">
        <f t="shared" si="5"/>
        <v>1261.8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95.2</v>
      </c>
      <c r="P47" s="99">
        <v>67.099999999999994</v>
      </c>
      <c r="Q47" s="99">
        <v>192</v>
      </c>
      <c r="R47" s="99">
        <v>30.8</v>
      </c>
      <c r="S47" s="99">
        <v>133.80000000000001</v>
      </c>
      <c r="T47" s="99">
        <v>192.1</v>
      </c>
      <c r="U47" s="99">
        <v>189.4</v>
      </c>
      <c r="V47" s="99">
        <v>171.1</v>
      </c>
      <c r="W47" s="99">
        <v>133.1</v>
      </c>
      <c r="X47" s="99">
        <v>57.2</v>
      </c>
      <c r="Y47" s="99"/>
      <c r="Z47" s="100"/>
      <c r="AA47" s="79">
        <f t="shared" si="7"/>
        <v>1261.8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95.2</v>
      </c>
      <c r="P49" s="88">
        <f t="shared" si="8"/>
        <v>67.099999999999994</v>
      </c>
      <c r="Q49" s="88">
        <f t="shared" si="8"/>
        <v>192</v>
      </c>
      <c r="R49" s="88">
        <f t="shared" si="8"/>
        <v>30.8</v>
      </c>
      <c r="S49" s="88">
        <f t="shared" si="8"/>
        <v>133.80000000000001</v>
      </c>
      <c r="T49" s="88">
        <f t="shared" si="8"/>
        <v>192.1</v>
      </c>
      <c r="U49" s="88">
        <f t="shared" si="8"/>
        <v>189.4</v>
      </c>
      <c r="V49" s="88">
        <f t="shared" si="8"/>
        <v>171.1</v>
      </c>
      <c r="W49" s="88">
        <f t="shared" si="8"/>
        <v>133.1</v>
      </c>
      <c r="X49" s="88">
        <f t="shared" si="8"/>
        <v>57.2</v>
      </c>
      <c r="Y49" s="88">
        <f t="shared" si="8"/>
        <v>0</v>
      </c>
      <c r="Z49" s="89" t="str">
        <f t="shared" si="8"/>
        <v/>
      </c>
      <c r="AA49" s="90">
        <f t="shared" si="7"/>
        <v>1261.8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53.260000000000005</v>
      </c>
      <c r="O52" s="88">
        <f t="shared" si="10"/>
        <v>121.67500000000001</v>
      </c>
      <c r="P52" s="88">
        <f t="shared" si="10"/>
        <v>91.73599999999999</v>
      </c>
      <c r="Q52" s="88">
        <f t="shared" si="10"/>
        <v>193.536</v>
      </c>
      <c r="R52" s="88">
        <f t="shared" si="10"/>
        <v>61.191000000000003</v>
      </c>
      <c r="S52" s="88">
        <f t="shared" si="10"/>
        <v>143.62100000000001</v>
      </c>
      <c r="T52" s="88">
        <f t="shared" si="10"/>
        <v>204.929</v>
      </c>
      <c r="U52" s="88">
        <f t="shared" si="10"/>
        <v>209.05600000000001</v>
      </c>
      <c r="V52" s="88">
        <f t="shared" si="10"/>
        <v>185.42499999999998</v>
      </c>
      <c r="W52" s="88">
        <f t="shared" si="10"/>
        <v>152.19999999999999</v>
      </c>
      <c r="X52" s="88">
        <f t="shared" si="10"/>
        <v>77.135000000000005</v>
      </c>
      <c r="Y52" s="88">
        <f t="shared" si="10"/>
        <v>57.188999999999993</v>
      </c>
      <c r="Z52" s="89" t="str">
        <f t="shared" si="10"/>
        <v/>
      </c>
      <c r="AA52" s="104">
        <f>SUM(B52:Z52)</f>
        <v>1550.953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95.2</v>
      </c>
      <c r="P4" s="18">
        <v>67.099999999999994</v>
      </c>
      <c r="Q4" s="18">
        <v>192</v>
      </c>
      <c r="R4" s="18">
        <v>30.8</v>
      </c>
      <c r="S4" s="18">
        <v>133.80000000000001</v>
      </c>
      <c r="T4" s="18">
        <v>192.1</v>
      </c>
      <c r="U4" s="18">
        <v>189.4</v>
      </c>
      <c r="V4" s="18">
        <v>171.1</v>
      </c>
      <c r="W4" s="18">
        <v>133.1</v>
      </c>
      <c r="X4" s="18">
        <v>57.2</v>
      </c>
      <c r="Y4" s="18"/>
      <c r="Z4" s="19"/>
      <c r="AA4" s="111">
        <f>SUM(B4:Z4)</f>
        <v>1261.8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108.51</v>
      </c>
      <c r="O7" s="117">
        <v>127.97</v>
      </c>
      <c r="P7" s="117">
        <v>158.94</v>
      </c>
      <c r="Q7" s="117">
        <v>192.26</v>
      </c>
      <c r="R7" s="117">
        <v>189.71</v>
      </c>
      <c r="S7" s="117">
        <v>195.71</v>
      </c>
      <c r="T7" s="117">
        <v>187.37</v>
      </c>
      <c r="U7" s="117">
        <v>184</v>
      </c>
      <c r="V7" s="117">
        <v>170</v>
      </c>
      <c r="W7" s="117">
        <v>152.31</v>
      </c>
      <c r="X7" s="117">
        <v>138.80000000000001</v>
      </c>
      <c r="Y7" s="117">
        <v>118.87</v>
      </c>
      <c r="Z7" s="118"/>
      <c r="AA7" s="119">
        <f>IF(SUM(B7:Z7)&lt;&gt;0,AVERAGEIF(B7:Z7,"&lt;&gt;"""),"")</f>
        <v>160.37083333333337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95.2</v>
      </c>
      <c r="P23" s="133">
        <v>67.099999999999994</v>
      </c>
      <c r="Q23" s="133">
        <v>192</v>
      </c>
      <c r="R23" s="133">
        <v>30.8</v>
      </c>
      <c r="S23" s="133">
        <v>133.80000000000001</v>
      </c>
      <c r="T23" s="133">
        <v>192.1</v>
      </c>
      <c r="U23" s="133">
        <v>189.4</v>
      </c>
      <c r="V23" s="133">
        <v>171.1</v>
      </c>
      <c r="W23" s="133">
        <v>133.1</v>
      </c>
      <c r="X23" s="133">
        <v>57.2</v>
      </c>
      <c r="Y23" s="133"/>
      <c r="Z23" s="131"/>
      <c r="AA23" s="132">
        <f t="shared" si="2"/>
        <v>1261.8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95.2</v>
      </c>
      <c r="P24" s="135">
        <f t="shared" si="3"/>
        <v>67.099999999999994</v>
      </c>
      <c r="Q24" s="135">
        <f t="shared" si="3"/>
        <v>192</v>
      </c>
      <c r="R24" s="135">
        <f t="shared" si="3"/>
        <v>30.8</v>
      </c>
      <c r="S24" s="135">
        <f t="shared" si="3"/>
        <v>133.80000000000001</v>
      </c>
      <c r="T24" s="135">
        <f t="shared" si="3"/>
        <v>192.1</v>
      </c>
      <c r="U24" s="135">
        <f t="shared" si="3"/>
        <v>189.4</v>
      </c>
      <c r="V24" s="135">
        <f t="shared" si="3"/>
        <v>171.1</v>
      </c>
      <c r="W24" s="135">
        <f t="shared" si="3"/>
        <v>133.1</v>
      </c>
      <c r="X24" s="135">
        <f t="shared" si="3"/>
        <v>57.2</v>
      </c>
      <c r="Y24" s="135">
        <f t="shared" si="3"/>
        <v>0</v>
      </c>
      <c r="Z24" s="136" t="str">
        <f t="shared" si="3"/>
        <v/>
      </c>
      <c r="AA24" s="90">
        <f t="shared" si="2"/>
        <v>1261.8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2024-12-10T09:29:07Z</dcterms:created>
  <dcterms:modified xsi:type="dcterms:W3CDTF">2024-12-10T09:29:09Z</dcterms:modified>
</cp:coreProperties>
</file>