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<sst xmlns="http://schemas.openxmlformats.org/spreadsheetml/2006/main" count="119" uniqueCount="54">
  <si>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09/12/2024 11:24:03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</si>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</sst>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5B-421C-A48A-BBAAA6C4CC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5B-421C-A48A-BBAAA6C4CC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7.4770000000000003</c:v>
                </c:pt>
                <c:pt idx="13">
                  <c:v>7.5289999999999999</c:v>
                </c:pt>
                <c:pt idx="14">
                  <c:v>7.2450000000000001</c:v>
                </c:pt>
                <c:pt idx="15">
                  <c:v>6.9610000000000003</c:v>
                </c:pt>
                <c:pt idx="16">
                  <c:v>6.6559999999999997</c:v>
                </c:pt>
                <c:pt idx="17">
                  <c:v>6.4429999999999996</c:v>
                </c:pt>
                <c:pt idx="18">
                  <c:v>6.3010000000000002</c:v>
                </c:pt>
                <c:pt idx="19">
                  <c:v>6.2080000000000002</c:v>
                </c:pt>
                <c:pt idx="20">
                  <c:v>5.98</c:v>
                </c:pt>
                <c:pt idx="21">
                  <c:v>5.9050000000000002</c:v>
                </c:pt>
                <c:pt idx="22">
                  <c:v>5.0960000000000001</c:v>
                </c:pt>
                <c:pt idx="23">
                  <c:v>1.5940000000000001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5B-421C-A48A-BBAAA6C4CC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10.792999999999999</c:v>
                </c:pt>
                <c:pt idx="13">
                  <c:v>9.1549999999999994</c:v>
                </c:pt>
                <c:pt idx="14">
                  <c:v>8.4649999999999999</c:v>
                </c:pt>
                <c:pt idx="15">
                  <c:v>7.3949999999999996</c:v>
                </c:pt>
                <c:pt idx="16">
                  <c:v>9.0809999999999995</c:v>
                </c:pt>
                <c:pt idx="17">
                  <c:v>11.465</c:v>
                </c:pt>
                <c:pt idx="18">
                  <c:v>11.196</c:v>
                </c:pt>
                <c:pt idx="19">
                  <c:v>11.901</c:v>
                </c:pt>
                <c:pt idx="20">
                  <c:v>13.787000000000001</c:v>
                </c:pt>
                <c:pt idx="21">
                  <c:v>29.206000000000003</c:v>
                </c:pt>
                <c:pt idx="22">
                  <c:v>9.9849999999999994</c:v>
                </c:pt>
                <c:pt idx="23">
                  <c:v>3.1859999999999999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5B-421C-A48A-BBAAA6C4CC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5B-421C-A48A-BBAAA6C4CC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5B-421C-A48A-BBAAA6C4CC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5B-421C-A48A-BBAAA6C4CC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5B-421C-A48A-BBAAA6C4CC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5B-421C-A48A-BBAAA6C4CC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7.1559999999999997</c:v>
                </c:pt>
                <c:pt idx="15">
                  <c:v>2</c:v>
                </c:pt>
                <c:pt idx="16">
                  <c:v>4.6769999999999996</c:v>
                </c:pt>
                <c:pt idx="17">
                  <c:v>3.8029999999999999</c:v>
                </c:pt>
                <c:pt idx="18">
                  <c:v>3</c:v>
                </c:pt>
                <c:pt idx="19">
                  <c:v>5.3639999999999999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5B-421C-A48A-BBAAA6C4CC5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5B-421C-A48A-BBAAA6C4CC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21.852</c:v>
                </c:pt>
                <c:pt idx="13">
                  <c:v>84.483000000000004</c:v>
                </c:pt>
                <c:pt idx="14">
                  <c:v>23.823</c:v>
                </c:pt>
                <c:pt idx="15">
                  <c:v>41.115000000000002</c:v>
                </c:pt>
                <c:pt idx="16">
                  <c:v>22.737000000000002</c:v>
                </c:pt>
                <c:pt idx="17">
                  <c:v>15.597</c:v>
                </c:pt>
                <c:pt idx="18">
                  <c:v>67.417000000000002</c:v>
                </c:pt>
                <c:pt idx="19">
                  <c:v>35.623999999999995</c:v>
                </c:pt>
                <c:pt idx="20">
                  <c:v>52.222999999999999</c:v>
                </c:pt>
                <c:pt idx="21">
                  <c:v>94.39700000000002</c:v>
                </c:pt>
                <c:pt idx="22">
                  <c:v>7.3390000000000004</c:v>
                </c:pt>
                <c:pt idx="23">
                  <c:v>7.3879999999999999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5B-421C-A48A-BBAAA6C4CC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5B-421C-A48A-BBAAA6C4CC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5B-421C-A48A-BBAAA6C4C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95.19</c:v>
                </c:pt>
                <c:pt idx="13">
                  <c:v>119.73</c:v>
                </c:pt>
                <c:pt idx="14">
                  <c:v>136.54</c:v>
                </c:pt>
                <c:pt idx="15">
                  <c:v>163.31</c:v>
                </c:pt>
                <c:pt idx="16">
                  <c:v>162.1</c:v>
                </c:pt>
                <c:pt idx="17">
                  <c:v>159</c:v>
                </c:pt>
                <c:pt idx="18">
                  <c:v>170</c:v>
                </c:pt>
                <c:pt idx="19">
                  <c:v>173.28</c:v>
                </c:pt>
                <c:pt idx="20">
                  <c:v>162.94999999999999</c:v>
                </c:pt>
                <c:pt idx="21">
                  <c:v>150.99</c:v>
                </c:pt>
                <c:pt idx="22">
                  <c:v>116.56</c:v>
                </c:pt>
                <c:pt idx="23">
                  <c:v>95.53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5B-421C-A48A-BBAAA6C4C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BC-4AEE-BADC-459E7EFB9B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BC-4AEE-BADC-459E7EFB9B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1.1000000000000001</c:v>
                </c:pt>
                <c:pt idx="16">
                  <c:v>6.1139999999999999</c:v>
                </c:pt>
                <c:pt idx="17">
                  <c:v>7.9619999999999997</c:v>
                </c:pt>
                <c:pt idx="22">
                  <c:v>4</c:v>
                </c:pt>
                <c:pt idx="2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BC-4AEE-BADC-459E7EFB9B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4.1000000000000002E-2</c:v>
                </c:pt>
                <c:pt idx="16">
                  <c:v>8.0939999999999994</c:v>
                </c:pt>
                <c:pt idx="17">
                  <c:v>9.68</c:v>
                </c:pt>
                <c:pt idx="18">
                  <c:v>5.3369999999999997</c:v>
                </c:pt>
                <c:pt idx="21">
                  <c:v>1.4E-2</c:v>
                </c:pt>
                <c:pt idx="22">
                  <c:v>6.5</c:v>
                </c:pt>
                <c:pt idx="2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BC-4AEE-BADC-459E7EFB9B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BC-4AEE-BADC-459E7EFB9B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BC-4AEE-BADC-459E7EFB9B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BC-4AEE-BADC-459E7EFB9B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BC-4AEE-BADC-459E7EFB9B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BC-4AEE-BADC-459E7EFB9B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BC-4AEE-BADC-459E7EFB9B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52.2</c:v>
                </c:pt>
                <c:pt idx="16">
                  <c:v>5.6</c:v>
                </c:pt>
                <c:pt idx="17">
                  <c:v>0</c:v>
                </c:pt>
                <c:pt idx="18">
                  <c:v>82.6</c:v>
                </c:pt>
                <c:pt idx="19">
                  <c:v>58.9</c:v>
                </c:pt>
                <c:pt idx="20">
                  <c:v>72</c:v>
                </c:pt>
                <c:pt idx="21">
                  <c:v>128.30000000000001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BC-4AEE-BADC-459E7EFB9B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39.022000000000006</c:v>
                </c:pt>
                <c:pt idx="13">
                  <c:v>28.323</c:v>
                </c:pt>
                <c:pt idx="14">
                  <c:v>39.533000000000001</c:v>
                </c:pt>
                <c:pt idx="15">
                  <c:v>5.23</c:v>
                </c:pt>
                <c:pt idx="16">
                  <c:v>23.343</c:v>
                </c:pt>
                <c:pt idx="17">
                  <c:v>19.666</c:v>
                </c:pt>
                <c:pt idx="19">
                  <c:v>0.155</c:v>
                </c:pt>
                <c:pt idx="21">
                  <c:v>1.226</c:v>
                </c:pt>
                <c:pt idx="22">
                  <c:v>11.92</c:v>
                </c:pt>
                <c:pt idx="23">
                  <c:v>5.968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BC-4AEE-BADC-459E7EFB9B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BC-4AEE-BADC-459E7EFB9B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BC-4AEE-BADC-459E7EFB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95.19</c:v>
                </c:pt>
                <c:pt idx="13">
                  <c:v>119.73</c:v>
                </c:pt>
                <c:pt idx="14">
                  <c:v>136.54</c:v>
                </c:pt>
                <c:pt idx="15">
                  <c:v>163.31</c:v>
                </c:pt>
                <c:pt idx="16">
                  <c:v>162.1</c:v>
                </c:pt>
                <c:pt idx="17">
                  <c:v>159</c:v>
                </c:pt>
                <c:pt idx="18">
                  <c:v>170</c:v>
                </c:pt>
                <c:pt idx="19">
                  <c:v>173.28</c:v>
                </c:pt>
                <c:pt idx="20">
                  <c:v>162.94999999999999</c:v>
                </c:pt>
                <c:pt idx="21">
                  <c:v>150.99</c:v>
                </c:pt>
                <c:pt idx="22">
                  <c:v>116.56</c:v>
                </c:pt>
                <c:pt idx="23">
                  <c:v>95.53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BC-4AEE-BADC-459E7EFB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40.122</v>
      </c>
      <c r="O4" s="18">
        <v>108.32299999999999</v>
      </c>
      <c r="P4" s="18">
        <v>39.532999999999994</v>
      </c>
      <c r="Q4" s="18">
        <v>57.470999999999997</v>
      </c>
      <c r="R4" s="18">
        <v>43.150999999999996</v>
      </c>
      <c r="S4" s="18">
        <v>37.308</v>
      </c>
      <c r="T4" s="18">
        <v>87.913999999999987</v>
      </c>
      <c r="U4" s="18">
        <v>59.097000000000001</v>
      </c>
      <c r="V4" s="18">
        <v>71.989999999999995</v>
      </c>
      <c r="W4" s="18">
        <v>129.50800000000001</v>
      </c>
      <c r="X4" s="18">
        <v>22.419999999999998</v>
      </c>
      <c r="Y4" s="18">
        <v>12.167999999999999</v>
      </c>
      <c r="Z4" s="19"/>
      <c r="AA4" s="20">
        <f>SUM(B4:Z4)</f>
        <v>709.00499999999988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95.19</v>
      </c>
      <c r="O7" s="28">
        <v>119.73</v>
      </c>
      <c r="P7" s="28">
        <v>136.54</v>
      </c>
      <c r="Q7" s="28">
        <v>163.31</v>
      </c>
      <c r="R7" s="28">
        <v>162.1</v>
      </c>
      <c r="S7" s="28">
        <v>159</v>
      </c>
      <c r="T7" s="28">
        <v>170</v>
      </c>
      <c r="U7" s="28">
        <v>173.28</v>
      </c>
      <c r="V7" s="28">
        <v>162.94999999999999</v>
      </c>
      <c r="W7" s="28">
        <v>150.99</v>
      </c>
      <c r="X7" s="28">
        <v>116.56</v>
      </c>
      <c r="Y7" s="28">
        <v>95.53</v>
      </c>
      <c r="Z7" s="29"/>
      <c r="AA7" s="30">
        <f>IF(SUM(B7:Z7)&lt;&gt;0,AVERAGEIF(B7:Z7,"&lt;&gt;"""),"")</f>
        <v>142.09833333333333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7.1559999999999997</v>
      </c>
      <c r="P12" s="52"/>
      <c r="Q12" s="52">
        <v>2</v>
      </c>
      <c r="R12" s="52">
        <v>4.6769999999999996</v>
      </c>
      <c r="S12" s="52">
        <v>3.8029999999999999</v>
      </c>
      <c r="T12" s="52">
        <v>3</v>
      </c>
      <c r="U12" s="52">
        <v>5.3639999999999999</v>
      </c>
      <c r="V12" s="52"/>
      <c r="W12" s="52"/>
      <c r="X12" s="52"/>
      <c r="Y12" s="52"/>
      <c r="Z12" s="53"/>
      <c r="AA12" s="54">
        <f t="shared" si="0"/>
        <v>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21.852</v>
      </c>
      <c r="O14" s="57">
        <v>84.483000000000004</v>
      </c>
      <c r="P14" s="57">
        <v>23.823</v>
      </c>
      <c r="Q14" s="57">
        <v>41.115000000000002</v>
      </c>
      <c r="R14" s="57">
        <v>22.737000000000002</v>
      </c>
      <c r="S14" s="57">
        <v>15.597</v>
      </c>
      <c r="T14" s="57">
        <v>67.417000000000002</v>
      </c>
      <c r="U14" s="57">
        <v>35.623999999999995</v>
      </c>
      <c r="V14" s="57">
        <v>52.222999999999999</v>
      </c>
      <c r="W14" s="57">
        <v>94.39700000000002</v>
      </c>
      <c r="X14" s="57">
        <v>7.3390000000000004</v>
      </c>
      <c r="Y14" s="57">
        <v>7.3879999999999999</v>
      </c>
      <c r="Z14" s="58"/>
      <c r="AA14" s="59">
        <f t="shared" si="0"/>
        <v>473.995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21.852</v>
      </c>
      <c r="O16" s="62">
        <f t="shared" si="1"/>
        <v>91.63900000000001</v>
      </c>
      <c r="P16" s="62">
        <f t="shared" si="1"/>
        <v>23.823</v>
      </c>
      <c r="Q16" s="62">
        <f t="shared" si="1"/>
        <v>43.115000000000002</v>
      </c>
      <c r="R16" s="62">
        <f t="shared" si="1"/>
        <v>27.414000000000001</v>
      </c>
      <c r="S16" s="62">
        <f t="shared" si="1"/>
        <v>19.399999999999999</v>
      </c>
      <c r="T16" s="62">
        <f t="shared" si="1"/>
        <v>70.417000000000002</v>
      </c>
      <c r="U16" s="62">
        <f t="shared" si="1"/>
        <v>40.987999999999992</v>
      </c>
      <c r="V16" s="62">
        <f t="shared" si="1"/>
        <v>52.222999999999999</v>
      </c>
      <c r="W16" s="62">
        <f t="shared" si="1"/>
        <v>94.39700000000002</v>
      </c>
      <c r="X16" s="62">
        <f t="shared" si="1"/>
        <v>7.3390000000000004</v>
      </c>
      <c r="Y16" s="62">
        <f t="shared" si="1"/>
        <v>7.3879999999999999</v>
      </c>
      <c r="Z16" s="63" t="str">
        <f t="shared" si="1"/>
        <v/>
      </c>
      <c r="AA16" s="64">
        <f>SUM(AA10:AA15)</f>
        <v>499.995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7.4770000000000003</v>
      </c>
      <c r="O20" s="77">
        <v>7.5289999999999999</v>
      </c>
      <c r="P20" s="77">
        <v>7.2450000000000001</v>
      </c>
      <c r="Q20" s="77">
        <v>6.9610000000000003</v>
      </c>
      <c r="R20" s="77">
        <v>6.6559999999999997</v>
      </c>
      <c r="S20" s="77">
        <v>6.4429999999999996</v>
      </c>
      <c r="T20" s="77">
        <v>6.3010000000000002</v>
      </c>
      <c r="U20" s="77">
        <v>6.2080000000000002</v>
      </c>
      <c r="V20" s="77">
        <v>5.98</v>
      </c>
      <c r="W20" s="77">
        <v>5.9050000000000002</v>
      </c>
      <c r="X20" s="77">
        <v>5.0960000000000001</v>
      </c>
      <c r="Y20" s="77">
        <v>1.5940000000000001</v>
      </c>
      <c r="Z20" s="78"/>
      <c r="AA20" s="79">
        <f t="shared" si="2"/>
        <v>73.394999999999996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10.792999999999999</v>
      </c>
      <c r="O21" s="81">
        <v>9.1549999999999994</v>
      </c>
      <c r="P21" s="81">
        <v>8.4649999999999999</v>
      </c>
      <c r="Q21" s="81">
        <v>7.3949999999999996</v>
      </c>
      <c r="R21" s="81">
        <v>9.0809999999999995</v>
      </c>
      <c r="S21" s="81">
        <v>11.465</v>
      </c>
      <c r="T21" s="81">
        <v>11.196</v>
      </c>
      <c r="U21" s="81">
        <v>11.901</v>
      </c>
      <c r="V21" s="81">
        <v>13.787000000000001</v>
      </c>
      <c r="W21" s="81">
        <v>29.206000000000003</v>
      </c>
      <c r="X21" s="81">
        <v>9.9849999999999994</v>
      </c>
      <c r="Y21" s="81">
        <v>3.1859999999999999</v>
      </c>
      <c r="Z21" s="78"/>
      <c r="AA21" s="79">
        <f t="shared" si="2"/>
        <v>135.61500000000001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18.27</v>
      </c>
      <c r="O26" s="88">
        <f t="shared" si="3"/>
        <v>16.683999999999997</v>
      </c>
      <c r="P26" s="88">
        <f t="shared" si="3"/>
        <v>15.71</v>
      </c>
      <c r="Q26" s="88">
        <f t="shared" si="3"/>
        <v>14.356</v>
      </c>
      <c r="R26" s="88">
        <f t="shared" si="3"/>
        <v>15.736999999999998</v>
      </c>
      <c r="S26" s="88">
        <f t="shared" si="3"/>
        <v>17.908000000000001</v>
      </c>
      <c r="T26" s="88">
        <f t="shared" si="3"/>
        <v>17.497</v>
      </c>
      <c r="U26" s="88">
        <f t="shared" si="3"/>
        <v>18.109000000000002</v>
      </c>
      <c r="V26" s="88">
        <f t="shared" si="3"/>
        <v>19.767000000000003</v>
      </c>
      <c r="W26" s="88">
        <f t="shared" si="3"/>
        <v>35.111000000000004</v>
      </c>
      <c r="X26" s="88">
        <f t="shared" si="3"/>
        <v>15.081</v>
      </c>
      <c r="Y26" s="88">
        <f t="shared" si="3"/>
        <v>4.78</v>
      </c>
      <c r="Z26" s="89" t="str">
        <f t="shared" si="3"/>
        <v/>
      </c>
      <c r="AA26" s="90">
        <f>SUM(AA19:AA25)</f>
        <v>209.01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40.122</v>
      </c>
      <c r="O30" s="77">
        <v>108.32299999999999</v>
      </c>
      <c r="P30" s="77">
        <v>39.533000000000001</v>
      </c>
      <c r="Q30" s="77">
        <v>57.470999999999997</v>
      </c>
      <c r="R30" s="77">
        <v>43.151000000000003</v>
      </c>
      <c r="S30" s="77">
        <v>37.308</v>
      </c>
      <c r="T30" s="77">
        <v>87.914000000000001</v>
      </c>
      <c r="U30" s="77">
        <v>59.097000000000001</v>
      </c>
      <c r="V30" s="77">
        <v>71.989999999999995</v>
      </c>
      <c r="W30" s="77">
        <v>129.50800000000001</v>
      </c>
      <c r="X30" s="77">
        <v>22.42</v>
      </c>
      <c r="Y30" s="77">
        <v>12.167999999999999</v>
      </c>
      <c r="Z30" s="78"/>
      <c r="AA30" s="79">
        <f>SUM(B30:Z30)</f>
        <v>709.005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40.122</v>
      </c>
      <c r="O32" s="62">
        <f t="shared" si="4"/>
        <v>108.32299999999999</v>
      </c>
      <c r="P32" s="62">
        <f t="shared" si="4"/>
        <v>39.533000000000001</v>
      </c>
      <c r="Q32" s="62">
        <f t="shared" si="4"/>
        <v>57.470999999999997</v>
      </c>
      <c r="R32" s="62">
        <f t="shared" si="4"/>
        <v>43.151000000000003</v>
      </c>
      <c r="S32" s="62">
        <f t="shared" si="4"/>
        <v>37.308</v>
      </c>
      <c r="T32" s="62">
        <f t="shared" si="4"/>
        <v>87.914000000000001</v>
      </c>
      <c r="U32" s="62">
        <f t="shared" si="4"/>
        <v>59.097000000000001</v>
      </c>
      <c r="V32" s="62">
        <f t="shared" si="4"/>
        <v>71.989999999999995</v>
      </c>
      <c r="W32" s="62">
        <f t="shared" si="4"/>
        <v>129.50800000000001</v>
      </c>
      <c r="X32" s="62">
        <f t="shared" si="4"/>
        <v>22.42</v>
      </c>
      <c r="Y32" s="62">
        <f t="shared" si="4"/>
        <v>12.167999999999999</v>
      </c>
      <c r="Z32" s="63" t="str">
        <f t="shared" si="4"/>
        <v/>
      </c>
      <c r="AA32" s="64">
        <f>SUM(AA29:AA31)</f>
        <v>709.005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40.122</v>
      </c>
      <c r="O52" s="88">
        <f t="shared" si="10"/>
        <v>108.32300000000001</v>
      </c>
      <c r="P52" s="88">
        <f t="shared" si="10"/>
        <v>39.533000000000001</v>
      </c>
      <c r="Q52" s="88">
        <f t="shared" si="10"/>
        <v>57.471000000000004</v>
      </c>
      <c r="R52" s="88">
        <f t="shared" si="10"/>
        <v>43.150999999999996</v>
      </c>
      <c r="S52" s="88">
        <f t="shared" si="10"/>
        <v>37.308</v>
      </c>
      <c r="T52" s="88">
        <f t="shared" si="10"/>
        <v>87.914000000000001</v>
      </c>
      <c r="U52" s="88">
        <f t="shared" si="10"/>
        <v>59.096999999999994</v>
      </c>
      <c r="V52" s="88">
        <f t="shared" si="10"/>
        <v>71.990000000000009</v>
      </c>
      <c r="W52" s="88">
        <f t="shared" si="10"/>
        <v>129.50800000000004</v>
      </c>
      <c r="X52" s="88">
        <f t="shared" si="10"/>
        <v>22.42</v>
      </c>
      <c r="Y52" s="88">
        <f t="shared" si="10"/>
        <v>12.167999999999999</v>
      </c>
      <c r="Z52" s="89" t="str">
        <f t="shared" si="10"/>
        <v/>
      </c>
      <c r="AA52" s="104">
        <f>SUM(B52:Z52)</f>
        <v>709.005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40.122</v>
      </c>
      <c r="O4" s="18">
        <v>108.32299999999999</v>
      </c>
      <c r="P4" s="18">
        <v>39.533000000000001</v>
      </c>
      <c r="Q4" s="18">
        <v>57.471000000000004</v>
      </c>
      <c r="R4" s="18">
        <v>43.150999999999996</v>
      </c>
      <c r="S4" s="18">
        <v>37.307999999999993</v>
      </c>
      <c r="T4" s="18">
        <v>87.936999999999998</v>
      </c>
      <c r="U4" s="18">
        <v>59.055</v>
      </c>
      <c r="V4" s="18">
        <v>72</v>
      </c>
      <c r="W4" s="18">
        <v>129.54000000000002</v>
      </c>
      <c r="X4" s="18">
        <v>22.419999999999998</v>
      </c>
      <c r="Y4" s="18">
        <v>12.167999999999999</v>
      </c>
      <c r="Z4" s="19"/>
      <c r="AA4" s="20">
        <f>SUM(B4:Z4)</f>
        <v>709.02800000000002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95.19</v>
      </c>
      <c r="O7" s="28">
        <v>119.73</v>
      </c>
      <c r="P7" s="28">
        <v>136.54</v>
      </c>
      <c r="Q7" s="28">
        <v>163.31</v>
      </c>
      <c r="R7" s="28">
        <v>162.1</v>
      </c>
      <c r="S7" s="28">
        <v>159</v>
      </c>
      <c r="T7" s="28">
        <v>170</v>
      </c>
      <c r="U7" s="28">
        <v>173.28</v>
      </c>
      <c r="V7" s="28">
        <v>162.94999999999999</v>
      </c>
      <c r="W7" s="28">
        <v>150.99</v>
      </c>
      <c r="X7" s="28">
        <v>116.56</v>
      </c>
      <c r="Y7" s="28">
        <v>95.53</v>
      </c>
      <c r="Z7" s="29"/>
      <c r="AA7" s="30">
        <f>IF(SUM(B7:Z7)&lt;&gt;0,AVERAGEIF(B7:Z7,"&lt;&gt;"""),"")</f>
        <v>142.09833333333333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39.022000000000006</v>
      </c>
      <c r="O14" s="57">
        <v>28.323</v>
      </c>
      <c r="P14" s="57">
        <v>39.533000000000001</v>
      </c>
      <c r="Q14" s="57">
        <v>5.23</v>
      </c>
      <c r="R14" s="57">
        <v>23.343</v>
      </c>
      <c r="S14" s="57">
        <v>19.666</v>
      </c>
      <c r="T14" s="57"/>
      <c r="U14" s="57">
        <v>0.155</v>
      </c>
      <c r="V14" s="57"/>
      <c r="W14" s="57">
        <v>1.226</v>
      </c>
      <c r="X14" s="57">
        <v>11.92</v>
      </c>
      <c r="Y14" s="57">
        <v>5.968</v>
      </c>
      <c r="Z14" s="58"/>
      <c r="AA14" s="59">
        <f t="shared" si="0"/>
        <v>174.38599999999997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39.022000000000006</v>
      </c>
      <c r="O16" s="62">
        <f t="shared" si="1"/>
        <v>108.32300000000001</v>
      </c>
      <c r="P16" s="62">
        <f t="shared" si="1"/>
        <v>39.533000000000001</v>
      </c>
      <c r="Q16" s="62">
        <f t="shared" si="1"/>
        <v>5.23</v>
      </c>
      <c r="R16" s="62">
        <f t="shared" si="1"/>
        <v>23.343</v>
      </c>
      <c r="S16" s="62">
        <f t="shared" si="1"/>
        <v>19.666</v>
      </c>
      <c r="T16" s="62">
        <f t="shared" si="1"/>
        <v>0</v>
      </c>
      <c r="U16" s="62">
        <f t="shared" si="1"/>
        <v>0.155</v>
      </c>
      <c r="V16" s="62">
        <f t="shared" si="1"/>
        <v>0</v>
      </c>
      <c r="W16" s="62">
        <f t="shared" si="1"/>
        <v>1.226</v>
      </c>
      <c r="X16" s="62">
        <f t="shared" si="1"/>
        <v>11.92</v>
      </c>
      <c r="Y16" s="62">
        <f t="shared" si="1"/>
        <v>5.968</v>
      </c>
      <c r="Z16" s="63" t="str">
        <f t="shared" si="1"/>
        <v/>
      </c>
      <c r="AA16" s="64">
        <f>SUM(AA10:AA15)</f>
        <v>254.38599999999997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1.1000000000000001</v>
      </c>
      <c r="O20" s="77"/>
      <c r="P20" s="77"/>
      <c r="Q20" s="77"/>
      <c r="R20" s="77">
        <v>6.1139999999999999</v>
      </c>
      <c r="S20" s="77">
        <v>7.9619999999999997</v>
      </c>
      <c r="T20" s="77"/>
      <c r="U20" s="77"/>
      <c r="V20" s="77"/>
      <c r="W20" s="77"/>
      <c r="X20" s="77">
        <v>4</v>
      </c>
      <c r="Y20" s="77">
        <v>2.8</v>
      </c>
      <c r="Z20" s="78"/>
      <c r="AA20" s="79">
        <f t="shared" si="2"/>
        <v>21.976000000000003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4.1000000000000002E-2</v>
      </c>
      <c r="R21" s="81">
        <v>8.0939999999999994</v>
      </c>
      <c r="S21" s="81">
        <v>9.68</v>
      </c>
      <c r="T21" s="81">
        <v>5.3369999999999997</v>
      </c>
      <c r="U21" s="81"/>
      <c r="V21" s="81"/>
      <c r="W21" s="81">
        <v>1.4E-2</v>
      </c>
      <c r="X21" s="81">
        <v>6.5</v>
      </c>
      <c r="Y21" s="81">
        <v>3.4</v>
      </c>
      <c r="Z21" s="78"/>
      <c r="AA21" s="79">
        <f t="shared" si="2"/>
        <v>33.065999999999995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1.1000000000000001</v>
      </c>
      <c r="O26" s="88">
        <f t="shared" si="3"/>
        <v>0</v>
      </c>
      <c r="P26" s="88">
        <f t="shared" si="3"/>
        <v>0</v>
      </c>
      <c r="Q26" s="88">
        <f t="shared" si="3"/>
        <v>4.1000000000000002E-2</v>
      </c>
      <c r="R26" s="88">
        <f t="shared" si="3"/>
        <v>14.207999999999998</v>
      </c>
      <c r="S26" s="88">
        <f t="shared" si="3"/>
        <v>17.641999999999999</v>
      </c>
      <c r="T26" s="88">
        <f t="shared" si="3"/>
        <v>5.3369999999999997</v>
      </c>
      <c r="U26" s="88">
        <f t="shared" si="3"/>
        <v>0</v>
      </c>
      <c r="V26" s="88">
        <f t="shared" si="3"/>
        <v>0</v>
      </c>
      <c r="W26" s="88">
        <f t="shared" si="3"/>
        <v>1.4E-2</v>
      </c>
      <c r="X26" s="88">
        <f t="shared" si="3"/>
        <v>10.5</v>
      </c>
      <c r="Y26" s="88">
        <f t="shared" si="3"/>
        <v>6.1999999999999993</v>
      </c>
      <c r="Z26" s="89" t="str">
        <f t="shared" si="3"/>
        <v/>
      </c>
      <c r="AA26" s="90">
        <f>SUM(AA19:AA25)</f>
        <v>55.042000000000002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40.122</v>
      </c>
      <c r="O30" s="77">
        <v>108.32299999999999</v>
      </c>
      <c r="P30" s="77">
        <v>39.533000000000001</v>
      </c>
      <c r="Q30" s="77">
        <v>5.2709999999999999</v>
      </c>
      <c r="R30" s="77">
        <v>37.551000000000002</v>
      </c>
      <c r="S30" s="77">
        <v>37.308</v>
      </c>
      <c r="T30" s="77">
        <v>5.3369999999999997</v>
      </c>
      <c r="U30" s="77">
        <v>0.155</v>
      </c>
      <c r="V30" s="77"/>
      <c r="W30" s="77">
        <v>1.24</v>
      </c>
      <c r="X30" s="77">
        <v>22.42</v>
      </c>
      <c r="Y30" s="77">
        <v>12.167999999999999</v>
      </c>
      <c r="Z30" s="78"/>
      <c r="AA30" s="79">
        <f>SUM(B30:Z30)</f>
        <v>309.428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40.122</v>
      </c>
      <c r="O32" s="62">
        <f t="shared" si="4"/>
        <v>108.32299999999999</v>
      </c>
      <c r="P32" s="62">
        <f t="shared" si="4"/>
        <v>39.533000000000001</v>
      </c>
      <c r="Q32" s="62">
        <f t="shared" si="4"/>
        <v>5.2709999999999999</v>
      </c>
      <c r="R32" s="62">
        <f t="shared" si="4"/>
        <v>37.551000000000002</v>
      </c>
      <c r="S32" s="62">
        <f t="shared" si="4"/>
        <v>37.308</v>
      </c>
      <c r="T32" s="62">
        <f t="shared" si="4"/>
        <v>5.3369999999999997</v>
      </c>
      <c r="U32" s="62">
        <f t="shared" si="4"/>
        <v>0.155</v>
      </c>
      <c r="V32" s="62">
        <f t="shared" si="4"/>
        <v>0</v>
      </c>
      <c r="W32" s="62">
        <f t="shared" si="4"/>
        <v>1.24</v>
      </c>
      <c r="X32" s="62">
        <f t="shared" si="4"/>
        <v>22.42</v>
      </c>
      <c r="Y32" s="62">
        <f t="shared" si="4"/>
        <v>12.167999999999999</v>
      </c>
      <c r="Z32" s="63" t="str">
        <f t="shared" si="4"/>
        <v/>
      </c>
      <c r="AA32" s="64">
        <f>SUM(AA29:AA31)</f>
        <v>309.428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52.2</v>
      </c>
      <c r="R39" s="99">
        <v>5.6</v>
      </c>
      <c r="S39" s="99"/>
      <c r="T39" s="99">
        <v>82.6</v>
      </c>
      <c r="U39" s="99">
        <v>58.9</v>
      </c>
      <c r="V39" s="99">
        <v>72</v>
      </c>
      <c r="W39" s="99">
        <v>128.30000000000001</v>
      </c>
      <c r="X39" s="99"/>
      <c r="Y39" s="99"/>
      <c r="Z39" s="100"/>
      <c r="AA39" s="79">
        <f t="shared" si="5"/>
        <v>399.6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52.2</v>
      </c>
      <c r="R40" s="88">
        <f t="shared" si="6"/>
        <v>5.6</v>
      </c>
      <c r="S40" s="88">
        <f t="shared" si="6"/>
        <v>0</v>
      </c>
      <c r="T40" s="88">
        <f t="shared" si="6"/>
        <v>82.6</v>
      </c>
      <c r="U40" s="88">
        <f t="shared" si="6"/>
        <v>58.9</v>
      </c>
      <c r="V40" s="88">
        <f t="shared" si="6"/>
        <v>72</v>
      </c>
      <c r="W40" s="88">
        <f t="shared" si="6"/>
        <v>128.30000000000001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52.2</v>
      </c>
      <c r="R47" s="99">
        <v>5.6</v>
      </c>
      <c r="S47" s="99"/>
      <c r="T47" s="99">
        <v>82.6</v>
      </c>
      <c r="U47" s="99">
        <v>58.9</v>
      </c>
      <c r="V47" s="99">
        <v>72</v>
      </c>
      <c r="W47" s="99">
        <v>128.30000000000001</v>
      </c>
      <c r="X47" s="99"/>
      <c r="Y47" s="99"/>
      <c r="Z47" s="100"/>
      <c r="AA47" s="79">
        <f t="shared" si="7"/>
        <v>399.6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52.2</v>
      </c>
      <c r="R49" s="88">
        <f t="shared" si="8"/>
        <v>5.6</v>
      </c>
      <c r="S49" s="88">
        <f t="shared" si="8"/>
        <v>0</v>
      </c>
      <c r="T49" s="88">
        <f t="shared" si="8"/>
        <v>82.6</v>
      </c>
      <c r="U49" s="88">
        <f t="shared" si="8"/>
        <v>58.9</v>
      </c>
      <c r="V49" s="88">
        <f t="shared" si="8"/>
        <v>72</v>
      </c>
      <c r="W49" s="88">
        <f t="shared" si="8"/>
        <v>128.30000000000001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399.6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40.122000000000007</v>
      </c>
      <c r="O52" s="88">
        <f t="shared" si="10"/>
        <v>108.32300000000001</v>
      </c>
      <c r="P52" s="88">
        <f t="shared" si="10"/>
        <v>39.533000000000001</v>
      </c>
      <c r="Q52" s="88">
        <f t="shared" si="10"/>
        <v>57.471000000000004</v>
      </c>
      <c r="R52" s="88">
        <f t="shared" si="10"/>
        <v>43.151000000000003</v>
      </c>
      <c r="S52" s="88">
        <f t="shared" si="10"/>
        <v>37.308</v>
      </c>
      <c r="T52" s="88">
        <f t="shared" si="10"/>
        <v>87.936999999999998</v>
      </c>
      <c r="U52" s="88">
        <f t="shared" si="10"/>
        <v>59.055</v>
      </c>
      <c r="V52" s="88">
        <f t="shared" si="10"/>
        <v>72</v>
      </c>
      <c r="W52" s="88">
        <f t="shared" si="10"/>
        <v>129.54000000000002</v>
      </c>
      <c r="X52" s="88">
        <f t="shared" si="10"/>
        <v>22.42</v>
      </c>
      <c r="Y52" s="88">
        <f t="shared" si="10"/>
        <v>12.167999999999999</v>
      </c>
      <c r="Z52" s="89" t="str">
        <f t="shared" si="10"/>
        <v/>
      </c>
      <c r="AA52" s="104">
        <f>SUM(B52:Z52)</f>
        <v>709.02800000000002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52.2</v>
      </c>
      <c r="R4" s="18">
        <v>5.6</v>
      </c>
      <c r="S4" s="18"/>
      <c r="T4" s="18">
        <v>82.6</v>
      </c>
      <c r="U4" s="18">
        <v>58.9</v>
      </c>
      <c r="V4" s="18">
        <v>72</v>
      </c>
      <c r="W4" s="18">
        <v>128.30000000000001</v>
      </c>
      <c r="X4" s="18"/>
      <c r="Y4" s="18"/>
      <c r="Z4" s="19"/>
      <c r="AA4" s="111">
        <f>SUM(B4:Z4)</f>
        <v>399.6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95.19</v>
      </c>
      <c r="O7" s="117">
        <v>119.73</v>
      </c>
      <c r="P7" s="117">
        <v>136.54</v>
      </c>
      <c r="Q7" s="117">
        <v>163.31</v>
      </c>
      <c r="R7" s="117">
        <v>162.1</v>
      </c>
      <c r="S7" s="117">
        <v>159</v>
      </c>
      <c r="T7" s="117">
        <v>170</v>
      </c>
      <c r="U7" s="117">
        <v>173.28</v>
      </c>
      <c r="V7" s="117">
        <v>162.94999999999999</v>
      </c>
      <c r="W7" s="117">
        <v>150.99</v>
      </c>
      <c r="X7" s="117">
        <v>116.56</v>
      </c>
      <c r="Y7" s="117">
        <v>95.53</v>
      </c>
      <c r="Z7" s="118"/>
      <c r="AA7" s="119">
        <f>IF(SUM(B7:Z7)&lt;&gt;0,AVERAGEIF(B7:Z7,"&lt;&gt;"""),"")</f>
        <v>142.09833333333333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52.2</v>
      </c>
      <c r="R23" s="133">
        <v>5.6</v>
      </c>
      <c r="S23" s="133"/>
      <c r="T23" s="133">
        <v>82.6</v>
      </c>
      <c r="U23" s="133">
        <v>58.9</v>
      </c>
      <c r="V23" s="133">
        <v>72</v>
      </c>
      <c r="W23" s="133">
        <v>128.30000000000001</v>
      </c>
      <c r="X23" s="133"/>
      <c r="Y23" s="133"/>
      <c r="Z23" s="131"/>
      <c r="AA23" s="132">
        <f t="shared" si="2"/>
        <v>399.6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52.2</v>
      </c>
      <c r="R24" s="135">
        <f t="shared" si="3"/>
        <v>5.6</v>
      </c>
      <c r="S24" s="135">
        <f t="shared" si="3"/>
        <v>0</v>
      </c>
      <c r="T24" s="135">
        <f t="shared" si="3"/>
        <v>82.6</v>
      </c>
      <c r="U24" s="135">
        <f t="shared" si="3"/>
        <v>58.9</v>
      </c>
      <c r="V24" s="135">
        <f t="shared" si="3"/>
        <v>72</v>
      </c>
      <c r="W24" s="135">
        <f t="shared" si="3"/>
        <v>128.30000000000001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2024-12-09T09:24:04Z</dcterms:created>
  <dcterms:modified xsi:type="dcterms:W3CDTF">2024-12-09T09:24:05Z</dcterms:modified>
</cp:coreProperties>
</file>