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<sst xmlns="http://schemas.openxmlformats.org/spreadsheetml/2006/main" count="119" uniqueCount="54">
  <si>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07/12/2024 11:28:51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</si>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</sst>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428-4A89-AA3B-27F48F83AF2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428-4A89-AA3B-27F48F83AF2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6.3520000000000003</c:v>
                </c:pt>
                <c:pt idx="13">
                  <c:v>5.931</c:v>
                </c:pt>
                <c:pt idx="14">
                  <c:v>5.7389999999999999</c:v>
                </c:pt>
                <c:pt idx="15">
                  <c:v>5.7690000000000001</c:v>
                </c:pt>
                <c:pt idx="16">
                  <c:v>5.77</c:v>
                </c:pt>
                <c:pt idx="19">
                  <c:v>5.367</c:v>
                </c:pt>
                <c:pt idx="22">
                  <c:v>4.2560000000000002</c:v>
                </c:pt>
                <c:pt idx="23">
                  <c:v>5.7450000000000001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8-4A89-AA3B-27F48F83AF2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32.978999999999999</c:v>
                </c:pt>
                <c:pt idx="13">
                  <c:v>64.334999999999994</c:v>
                </c:pt>
                <c:pt idx="14">
                  <c:v>45.486999999999995</c:v>
                </c:pt>
                <c:pt idx="15">
                  <c:v>62.685000000000002</c:v>
                </c:pt>
                <c:pt idx="16">
                  <c:v>36.706000000000003</c:v>
                </c:pt>
                <c:pt idx="17">
                  <c:v>1.659</c:v>
                </c:pt>
                <c:pt idx="18">
                  <c:v>2.532</c:v>
                </c:pt>
                <c:pt idx="19">
                  <c:v>31.294999999999995</c:v>
                </c:pt>
                <c:pt idx="20">
                  <c:v>2.4550000000000001</c:v>
                </c:pt>
                <c:pt idx="21">
                  <c:v>1.228</c:v>
                </c:pt>
                <c:pt idx="22">
                  <c:v>10.036000000000001</c:v>
                </c:pt>
                <c:pt idx="23">
                  <c:v>14.160999999999998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28-4A89-AA3B-27F48F83AF2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428-4A89-AA3B-27F48F83AF2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428-4A89-AA3B-27F48F83AF2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428-4A89-AA3B-27F48F83AF2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1.546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428-4A89-AA3B-27F48F83AF2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428-4A89-AA3B-27F48F83AF2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5.3369999999999997</c:v>
                </c:pt>
                <c:pt idx="14">
                  <c:v>16.437000000000001</c:v>
                </c:pt>
                <c:pt idx="15">
                  <c:v>52.924999999999997</c:v>
                </c:pt>
                <c:pt idx="16">
                  <c:v>5.3559999999999999</c:v>
                </c:pt>
                <c:pt idx="17">
                  <c:v>8.1579999999999995</c:v>
                </c:pt>
                <c:pt idx="19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428-4A89-AA3B-27F48F83AF2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5</c:v>
                </c:pt>
                <c:pt idx="16">
                  <c:v>0</c:v>
                </c:pt>
                <c:pt idx="17">
                  <c:v>0</c:v>
                </c:pt>
                <c:pt idx="18">
                  <c:v>2.7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428-4A89-AA3B-27F48F83AF2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7.6970000000000001</c:v>
                </c:pt>
                <c:pt idx="13">
                  <c:v>5.9829999999999997</c:v>
                </c:pt>
                <c:pt idx="14">
                  <c:v>5.6219999999999999</c:v>
                </c:pt>
                <c:pt idx="15">
                  <c:v>3.468</c:v>
                </c:pt>
                <c:pt idx="16">
                  <c:v>17.797000000000001</c:v>
                </c:pt>
                <c:pt idx="17">
                  <c:v>16.498000000000001</c:v>
                </c:pt>
                <c:pt idx="18">
                  <c:v>5.0359999999999996</c:v>
                </c:pt>
                <c:pt idx="19">
                  <c:v>4.96</c:v>
                </c:pt>
                <c:pt idx="20">
                  <c:v>4.3010000000000002</c:v>
                </c:pt>
                <c:pt idx="21">
                  <c:v>0.86</c:v>
                </c:pt>
                <c:pt idx="23">
                  <c:v>11.95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428-4A89-AA3B-27F48F83AF2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428-4A89-AA3B-27F48F83AF2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3428-4A89-AA3B-27F48F83A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120.62</c:v>
                </c:pt>
                <c:pt idx="13">
                  <c:v>124.79</c:v>
                </c:pt>
                <c:pt idx="14">
                  <c:v>128</c:v>
                </c:pt>
                <c:pt idx="15">
                  <c:v>140.28</c:v>
                </c:pt>
                <c:pt idx="16">
                  <c:v>145.9</c:v>
                </c:pt>
                <c:pt idx="17">
                  <c:v>151</c:v>
                </c:pt>
                <c:pt idx="18">
                  <c:v>145.9</c:v>
                </c:pt>
                <c:pt idx="19">
                  <c:v>158.4</c:v>
                </c:pt>
                <c:pt idx="20">
                  <c:v>130</c:v>
                </c:pt>
                <c:pt idx="21">
                  <c:v>112.69</c:v>
                </c:pt>
                <c:pt idx="22">
                  <c:v>97.88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428-4A89-AA3B-27F48F83AF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4AF-4A99-AE0E-89C45235BD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4AF-4A99-AE0E-89C45235BD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1.4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AF-4A99-AE0E-89C45235BD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1.3</c:v>
                </c:pt>
                <c:pt idx="23">
                  <c:v>14.082000000000001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4AF-4A99-AE0E-89C45235BD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4AF-4A99-AE0E-89C45235BD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4AF-4A99-AE0E-89C45235BD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4AF-4A99-AE0E-89C45235BD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4AF-4A99-AE0E-89C45235BD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4AF-4A99-AE0E-89C45235BD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84AF-4A99-AE0E-89C45235BDB7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19.8</c:v>
                </c:pt>
                <c:pt idx="13">
                  <c:v>63</c:v>
                </c:pt>
                <c:pt idx="14">
                  <c:v>62.2</c:v>
                </c:pt>
                <c:pt idx="15">
                  <c:v>130.6</c:v>
                </c:pt>
                <c:pt idx="16">
                  <c:v>62</c:v>
                </c:pt>
                <c:pt idx="17">
                  <c:v>21.7</c:v>
                </c:pt>
                <c:pt idx="18">
                  <c:v>0</c:v>
                </c:pt>
                <c:pt idx="19">
                  <c:v>46.1</c:v>
                </c:pt>
                <c:pt idx="20">
                  <c:v>2.6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4AF-4A99-AE0E-89C45235BD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29.884</c:v>
                </c:pt>
                <c:pt idx="13">
                  <c:v>13.257999999999999</c:v>
                </c:pt>
                <c:pt idx="14">
                  <c:v>11.112</c:v>
                </c:pt>
                <c:pt idx="15">
                  <c:v>0.78</c:v>
                </c:pt>
                <c:pt idx="16">
                  <c:v>3.6349999999999998</c:v>
                </c:pt>
                <c:pt idx="17">
                  <c:v>4.633</c:v>
                </c:pt>
                <c:pt idx="18">
                  <c:v>10.219000000000001</c:v>
                </c:pt>
                <c:pt idx="19">
                  <c:v>1.6839999999999999</c:v>
                </c:pt>
                <c:pt idx="20">
                  <c:v>4.1219999999999999</c:v>
                </c:pt>
                <c:pt idx="21">
                  <c:v>2.0880000000000001</c:v>
                </c:pt>
                <c:pt idx="22">
                  <c:v>14.292000000000002</c:v>
                </c:pt>
                <c:pt idx="23">
                  <c:v>17.774000000000001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4AF-4A99-AE0E-89C45235BD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4AF-4A99-AE0E-89C45235BD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4AF-4A99-AE0E-89C45235B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120.62</c:v>
                </c:pt>
                <c:pt idx="13">
                  <c:v>124.79</c:v>
                </c:pt>
                <c:pt idx="14">
                  <c:v>128</c:v>
                </c:pt>
                <c:pt idx="15">
                  <c:v>140.28</c:v>
                </c:pt>
                <c:pt idx="16">
                  <c:v>145.9</c:v>
                </c:pt>
                <c:pt idx="17">
                  <c:v>151</c:v>
                </c:pt>
                <c:pt idx="18">
                  <c:v>145.9</c:v>
                </c:pt>
                <c:pt idx="19">
                  <c:v>158.4</c:v>
                </c:pt>
                <c:pt idx="20">
                  <c:v>130</c:v>
                </c:pt>
                <c:pt idx="21">
                  <c:v>112.69</c:v>
                </c:pt>
                <c:pt idx="22">
                  <c:v>97.88</c:v>
                </c:pt>
                <c:pt idx="23">
                  <c:v>100.25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4AF-4A99-AE0E-89C45235BD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52.365000000000009</v>
      </c>
      <c r="O4" s="18">
        <v>76.248999999999995</v>
      </c>
      <c r="P4" s="18">
        <v>73.284999999999997</v>
      </c>
      <c r="Q4" s="18">
        <v>131.393</v>
      </c>
      <c r="R4" s="18">
        <v>65.628999999999991</v>
      </c>
      <c r="S4" s="18">
        <v>26.314999999999998</v>
      </c>
      <c r="T4" s="18">
        <v>10.268000000000001</v>
      </c>
      <c r="U4" s="18">
        <v>47.822000000000003</v>
      </c>
      <c r="V4" s="18">
        <v>6.7560000000000002</v>
      </c>
      <c r="W4" s="18">
        <v>2.0880000000000001</v>
      </c>
      <c r="X4" s="18">
        <v>14.292000000000002</v>
      </c>
      <c r="Y4" s="18">
        <v>31.855999999999998</v>
      </c>
      <c r="Z4" s="19"/>
      <c r="AA4" s="20">
        <f>SUM(B4:Z4)</f>
        <v>538.31799999999998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120.62</v>
      </c>
      <c r="O7" s="28">
        <v>124.79</v>
      </c>
      <c r="P7" s="28">
        <v>128</v>
      </c>
      <c r="Q7" s="28">
        <v>140.28</v>
      </c>
      <c r="R7" s="28">
        <v>145.9</v>
      </c>
      <c r="S7" s="28">
        <v>151</v>
      </c>
      <c r="T7" s="28">
        <v>145.9</v>
      </c>
      <c r="U7" s="28">
        <v>158.4</v>
      </c>
      <c r="V7" s="28">
        <v>130</v>
      </c>
      <c r="W7" s="28">
        <v>112.69</v>
      </c>
      <c r="X7" s="28">
        <v>97.88</v>
      </c>
      <c r="Y7" s="28">
        <v>100.25</v>
      </c>
      <c r="Z7" s="29"/>
      <c r="AA7" s="30">
        <f>IF(SUM(B7:Z7)&lt;&gt;0,AVERAGEIF(B7:Z7,"&lt;&gt;"""),"")</f>
        <v>129.64250000000001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1.546</v>
      </c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1.546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5.3369999999999997</v>
      </c>
      <c r="O12" s="52"/>
      <c r="P12" s="52">
        <v>16.437000000000001</v>
      </c>
      <c r="Q12" s="52">
        <v>52.924999999999997</v>
      </c>
      <c r="R12" s="52">
        <v>5.3559999999999999</v>
      </c>
      <c r="S12" s="52">
        <v>8.1579999999999995</v>
      </c>
      <c r="T12" s="52"/>
      <c r="U12" s="52">
        <v>6.2</v>
      </c>
      <c r="V12" s="52"/>
      <c r="W12" s="52"/>
      <c r="X12" s="52"/>
      <c r="Y12" s="52"/>
      <c r="Z12" s="53"/>
      <c r="AA12" s="54">
        <f t="shared" si="0"/>
        <v>94.412999999999997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7.6970000000000001</v>
      </c>
      <c r="O14" s="57">
        <v>5.9829999999999997</v>
      </c>
      <c r="P14" s="57">
        <v>5.6219999999999999</v>
      </c>
      <c r="Q14" s="57">
        <v>3.468</v>
      </c>
      <c r="R14" s="57">
        <v>17.797000000000001</v>
      </c>
      <c r="S14" s="57">
        <v>16.498000000000001</v>
      </c>
      <c r="T14" s="57">
        <v>5.0359999999999996</v>
      </c>
      <c r="U14" s="57">
        <v>4.96</v>
      </c>
      <c r="V14" s="57">
        <v>4.3010000000000002</v>
      </c>
      <c r="W14" s="57">
        <v>0.86</v>
      </c>
      <c r="X14" s="57"/>
      <c r="Y14" s="57">
        <v>11.95</v>
      </c>
      <c r="Z14" s="58"/>
      <c r="AA14" s="59">
        <f t="shared" si="0"/>
        <v>84.171999999999997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13.033999999999999</v>
      </c>
      <c r="O16" s="62">
        <f t="shared" si="1"/>
        <v>5.9829999999999997</v>
      </c>
      <c r="P16" s="62">
        <f t="shared" si="1"/>
        <v>22.059000000000001</v>
      </c>
      <c r="Q16" s="62">
        <f t="shared" si="1"/>
        <v>57.938999999999993</v>
      </c>
      <c r="R16" s="62">
        <f t="shared" si="1"/>
        <v>23.152999999999999</v>
      </c>
      <c r="S16" s="62">
        <f t="shared" si="1"/>
        <v>24.655999999999999</v>
      </c>
      <c r="T16" s="62">
        <f t="shared" si="1"/>
        <v>5.0359999999999996</v>
      </c>
      <c r="U16" s="62">
        <f t="shared" si="1"/>
        <v>11.16</v>
      </c>
      <c r="V16" s="62">
        <f t="shared" si="1"/>
        <v>4.3010000000000002</v>
      </c>
      <c r="W16" s="62">
        <f t="shared" si="1"/>
        <v>0.86</v>
      </c>
      <c r="X16" s="62">
        <f t="shared" si="1"/>
        <v>0</v>
      </c>
      <c r="Y16" s="62">
        <f t="shared" si="1"/>
        <v>11.95</v>
      </c>
      <c r="Z16" s="63" t="str">
        <f t="shared" si="1"/>
        <v/>
      </c>
      <c r="AA16" s="64">
        <f>SUM(AA10:AA15)</f>
        <v>180.131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6.3520000000000003</v>
      </c>
      <c r="O20" s="77">
        <v>5.931</v>
      </c>
      <c r="P20" s="77">
        <v>5.7389999999999999</v>
      </c>
      <c r="Q20" s="77">
        <v>5.7690000000000001</v>
      </c>
      <c r="R20" s="77">
        <v>5.77</v>
      </c>
      <c r="S20" s="77"/>
      <c r="T20" s="77"/>
      <c r="U20" s="77">
        <v>5.367</v>
      </c>
      <c r="V20" s="77"/>
      <c r="W20" s="77"/>
      <c r="X20" s="77">
        <v>4.2560000000000002</v>
      </c>
      <c r="Y20" s="77">
        <v>5.7450000000000001</v>
      </c>
      <c r="Z20" s="78"/>
      <c r="AA20" s="79">
        <f t="shared" si="2"/>
        <v>44.929000000000002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32.978999999999999</v>
      </c>
      <c r="O21" s="81">
        <v>64.334999999999994</v>
      </c>
      <c r="P21" s="81">
        <v>45.486999999999995</v>
      </c>
      <c r="Q21" s="81">
        <v>62.685000000000002</v>
      </c>
      <c r="R21" s="81">
        <v>36.706000000000003</v>
      </c>
      <c r="S21" s="81">
        <v>1.659</v>
      </c>
      <c r="T21" s="81">
        <v>2.532</v>
      </c>
      <c r="U21" s="81">
        <v>31.294999999999995</v>
      </c>
      <c r="V21" s="81">
        <v>2.4550000000000001</v>
      </c>
      <c r="W21" s="81">
        <v>1.228</v>
      </c>
      <c r="X21" s="81">
        <v>10.036000000000001</v>
      </c>
      <c r="Y21" s="81">
        <v>14.160999999999998</v>
      </c>
      <c r="Z21" s="78"/>
      <c r="AA21" s="79">
        <f t="shared" si="2"/>
        <v>305.55799999999999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39.331000000000003</v>
      </c>
      <c r="O26" s="88">
        <f t="shared" si="3"/>
        <v>70.265999999999991</v>
      </c>
      <c r="P26" s="88">
        <f t="shared" si="3"/>
        <v>51.225999999999992</v>
      </c>
      <c r="Q26" s="88">
        <f t="shared" si="3"/>
        <v>68.454000000000008</v>
      </c>
      <c r="R26" s="88">
        <f t="shared" si="3"/>
        <v>42.475999999999999</v>
      </c>
      <c r="S26" s="88">
        <f t="shared" si="3"/>
        <v>1.659</v>
      </c>
      <c r="T26" s="88">
        <f t="shared" si="3"/>
        <v>2.532</v>
      </c>
      <c r="U26" s="88">
        <f t="shared" si="3"/>
        <v>36.661999999999992</v>
      </c>
      <c r="V26" s="88">
        <f t="shared" si="3"/>
        <v>2.4550000000000001</v>
      </c>
      <c r="W26" s="88">
        <f t="shared" si="3"/>
        <v>1.228</v>
      </c>
      <c r="X26" s="88">
        <f t="shared" si="3"/>
        <v>14.292000000000002</v>
      </c>
      <c r="Y26" s="88">
        <f t="shared" si="3"/>
        <v>19.905999999999999</v>
      </c>
      <c r="Z26" s="89" t="str">
        <f t="shared" si="3"/>
        <v/>
      </c>
      <c r="AA26" s="90">
        <f>SUM(AA19:AA25)</f>
        <v>350.48699999999997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52.365000000000002</v>
      </c>
      <c r="O30" s="77">
        <v>76.248999999999995</v>
      </c>
      <c r="P30" s="77">
        <v>73.284999999999997</v>
      </c>
      <c r="Q30" s="77">
        <v>126.393</v>
      </c>
      <c r="R30" s="77">
        <v>65.629000000000005</v>
      </c>
      <c r="S30" s="77">
        <v>26.315000000000001</v>
      </c>
      <c r="T30" s="77">
        <v>7.5679999999999996</v>
      </c>
      <c r="U30" s="77">
        <v>47.822000000000003</v>
      </c>
      <c r="V30" s="77">
        <v>6.7560000000000002</v>
      </c>
      <c r="W30" s="77">
        <v>2.0880000000000001</v>
      </c>
      <c r="X30" s="77">
        <v>14.292</v>
      </c>
      <c r="Y30" s="77">
        <v>31.856000000000002</v>
      </c>
      <c r="Z30" s="78"/>
      <c r="AA30" s="79">
        <f>SUM(B30:Z30)</f>
        <v>530.61800000000005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52.365000000000002</v>
      </c>
      <c r="O32" s="62">
        <f t="shared" si="4"/>
        <v>76.248999999999995</v>
      </c>
      <c r="P32" s="62">
        <f t="shared" si="4"/>
        <v>73.284999999999997</v>
      </c>
      <c r="Q32" s="62">
        <f t="shared" si="4"/>
        <v>126.393</v>
      </c>
      <c r="R32" s="62">
        <f t="shared" si="4"/>
        <v>65.629000000000005</v>
      </c>
      <c r="S32" s="62">
        <f t="shared" si="4"/>
        <v>26.315000000000001</v>
      </c>
      <c r="T32" s="62">
        <f t="shared" si="4"/>
        <v>7.5679999999999996</v>
      </c>
      <c r="U32" s="62">
        <f t="shared" si="4"/>
        <v>47.822000000000003</v>
      </c>
      <c r="V32" s="62">
        <f t="shared" si="4"/>
        <v>6.7560000000000002</v>
      </c>
      <c r="W32" s="62">
        <f t="shared" si="4"/>
        <v>2.0880000000000001</v>
      </c>
      <c r="X32" s="62">
        <f t="shared" si="4"/>
        <v>14.292</v>
      </c>
      <c r="Y32" s="62">
        <f t="shared" si="4"/>
        <v>31.856000000000002</v>
      </c>
      <c r="Z32" s="63" t="str">
        <f t="shared" si="4"/>
        <v/>
      </c>
      <c r="AA32" s="64">
        <f>SUM(AA29:AA31)</f>
        <v>530.61800000000005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5</v>
      </c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>
        <v>2.7</v>
      </c>
      <c r="U39" s="99"/>
      <c r="V39" s="99"/>
      <c r="W39" s="99"/>
      <c r="X39" s="99"/>
      <c r="Y39" s="99"/>
      <c r="Z39" s="100"/>
      <c r="AA39" s="79">
        <f t="shared" si="5"/>
        <v>2.7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5</v>
      </c>
      <c r="R40" s="88">
        <f t="shared" si="6"/>
        <v>0</v>
      </c>
      <c r="S40" s="88">
        <f t="shared" si="6"/>
        <v>0</v>
      </c>
      <c r="T40" s="88">
        <f t="shared" si="6"/>
        <v>2.7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7.7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5</v>
      </c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>
        <v>2.7</v>
      </c>
      <c r="U47" s="99"/>
      <c r="V47" s="99"/>
      <c r="W47" s="99"/>
      <c r="X47" s="99"/>
      <c r="Y47" s="99"/>
      <c r="Z47" s="100"/>
      <c r="AA47" s="79">
        <f t="shared" si="7"/>
        <v>2.7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5</v>
      </c>
      <c r="R49" s="88">
        <f t="shared" si="8"/>
        <v>0</v>
      </c>
      <c r="S49" s="88">
        <f t="shared" si="8"/>
        <v>0</v>
      </c>
      <c r="T49" s="88">
        <f t="shared" si="8"/>
        <v>2.7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7.7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52.365000000000002</v>
      </c>
      <c r="O52" s="88">
        <f t="shared" si="10"/>
        <v>76.248999999999995</v>
      </c>
      <c r="P52" s="88">
        <f t="shared" si="10"/>
        <v>73.284999999999997</v>
      </c>
      <c r="Q52" s="88">
        <f t="shared" si="10"/>
        <v>131.393</v>
      </c>
      <c r="R52" s="88">
        <f t="shared" si="10"/>
        <v>65.628999999999991</v>
      </c>
      <c r="S52" s="88">
        <f t="shared" si="10"/>
        <v>26.314999999999998</v>
      </c>
      <c r="T52" s="88">
        <f t="shared" si="10"/>
        <v>10.268000000000001</v>
      </c>
      <c r="U52" s="88">
        <f t="shared" si="10"/>
        <v>47.821999999999989</v>
      </c>
      <c r="V52" s="88">
        <f t="shared" si="10"/>
        <v>6.7560000000000002</v>
      </c>
      <c r="W52" s="88">
        <f t="shared" si="10"/>
        <v>2.0880000000000001</v>
      </c>
      <c r="X52" s="88">
        <f t="shared" si="10"/>
        <v>14.292000000000002</v>
      </c>
      <c r="Y52" s="88">
        <f t="shared" si="10"/>
        <v>31.855999999999998</v>
      </c>
      <c r="Z52" s="89" t="str">
        <f t="shared" si="10"/>
        <v/>
      </c>
      <c r="AA52" s="104">
        <f>SUM(B52:Z52)</f>
        <v>538.31799999999998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52.384</v>
      </c>
      <c r="O4" s="18">
        <v>76.257999999999996</v>
      </c>
      <c r="P4" s="18">
        <v>73.312000000000012</v>
      </c>
      <c r="Q4" s="18">
        <v>131.38</v>
      </c>
      <c r="R4" s="18">
        <v>65.635000000000005</v>
      </c>
      <c r="S4" s="18">
        <v>26.332999999999998</v>
      </c>
      <c r="T4" s="18">
        <v>10.219000000000001</v>
      </c>
      <c r="U4" s="18">
        <v>47.783999999999999</v>
      </c>
      <c r="V4" s="18">
        <v>6.7220000000000004</v>
      </c>
      <c r="W4" s="18">
        <v>2.0880000000000001</v>
      </c>
      <c r="X4" s="18">
        <v>14.292000000000002</v>
      </c>
      <c r="Y4" s="18">
        <v>31.856000000000002</v>
      </c>
      <c r="Z4" s="19"/>
      <c r="AA4" s="20">
        <f>SUM(B4:Z4)</f>
        <v>538.26300000000003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120.62</v>
      </c>
      <c r="O7" s="28">
        <v>124.79</v>
      </c>
      <c r="P7" s="28">
        <v>128</v>
      </c>
      <c r="Q7" s="28">
        <v>140.28</v>
      </c>
      <c r="R7" s="28">
        <v>145.9</v>
      </c>
      <c r="S7" s="28">
        <v>151</v>
      </c>
      <c r="T7" s="28">
        <v>145.9</v>
      </c>
      <c r="U7" s="28">
        <v>158.4</v>
      </c>
      <c r="V7" s="28">
        <v>130</v>
      </c>
      <c r="W7" s="28">
        <v>112.69</v>
      </c>
      <c r="X7" s="28">
        <v>97.88</v>
      </c>
      <c r="Y7" s="28">
        <v>100.25</v>
      </c>
      <c r="Z7" s="29"/>
      <c r="AA7" s="30">
        <f>IF(SUM(B7:Z7)&lt;&gt;0,AVERAGEIF(B7:Z7,"&lt;&gt;"""),"")</f>
        <v>129.64250000000001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29.884</v>
      </c>
      <c r="O14" s="57">
        <v>13.257999999999999</v>
      </c>
      <c r="P14" s="57">
        <v>11.112</v>
      </c>
      <c r="Q14" s="57">
        <v>0.78</v>
      </c>
      <c r="R14" s="57">
        <v>3.6349999999999998</v>
      </c>
      <c r="S14" s="57">
        <v>4.633</v>
      </c>
      <c r="T14" s="57">
        <v>10.219000000000001</v>
      </c>
      <c r="U14" s="57">
        <v>1.6839999999999999</v>
      </c>
      <c r="V14" s="57">
        <v>4.1219999999999999</v>
      </c>
      <c r="W14" s="57">
        <v>2.0880000000000001</v>
      </c>
      <c r="X14" s="57">
        <v>14.292000000000002</v>
      </c>
      <c r="Y14" s="57">
        <v>17.774000000000001</v>
      </c>
      <c r="Z14" s="58"/>
      <c r="AA14" s="59">
        <f t="shared" si="0"/>
        <v>113.48099999999999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29.884</v>
      </c>
      <c r="O16" s="62">
        <f t="shared" si="1"/>
        <v>13.257999999999999</v>
      </c>
      <c r="P16" s="62">
        <f t="shared" si="1"/>
        <v>11.112</v>
      </c>
      <c r="Q16" s="62">
        <f t="shared" si="1"/>
        <v>0.78</v>
      </c>
      <c r="R16" s="62">
        <f t="shared" si="1"/>
        <v>3.6349999999999998</v>
      </c>
      <c r="S16" s="62">
        <f t="shared" si="1"/>
        <v>4.633</v>
      </c>
      <c r="T16" s="62">
        <f t="shared" si="1"/>
        <v>10.219000000000001</v>
      </c>
      <c r="U16" s="62">
        <f t="shared" si="1"/>
        <v>1.6839999999999999</v>
      </c>
      <c r="V16" s="62">
        <f t="shared" si="1"/>
        <v>4.1219999999999999</v>
      </c>
      <c r="W16" s="62">
        <f t="shared" si="1"/>
        <v>2.0880000000000001</v>
      </c>
      <c r="X16" s="62">
        <f t="shared" si="1"/>
        <v>14.292000000000002</v>
      </c>
      <c r="Y16" s="62">
        <f t="shared" si="1"/>
        <v>17.774000000000001</v>
      </c>
      <c r="Z16" s="63" t="str">
        <f t="shared" si="1"/>
        <v/>
      </c>
      <c r="AA16" s="64">
        <f>SUM(AA10:AA15)</f>
        <v>113.48099999999999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1.3</v>
      </c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>
        <v>14.082000000000001</v>
      </c>
      <c r="Z21" s="78"/>
      <c r="AA21" s="79">
        <f t="shared" si="2"/>
        <v>15.382000000000001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2.7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14.082000000000001</v>
      </c>
      <c r="Z26" s="89" t="str">
        <f t="shared" si="3"/>
        <v/>
      </c>
      <c r="AA26" s="90">
        <f>SUM(AA19:AA25)</f>
        <v>16.782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32.584000000000003</v>
      </c>
      <c r="O30" s="77">
        <v>13.257999999999999</v>
      </c>
      <c r="P30" s="77">
        <v>11.112</v>
      </c>
      <c r="Q30" s="77">
        <v>0.78</v>
      </c>
      <c r="R30" s="77">
        <v>3.6349999999999998</v>
      </c>
      <c r="S30" s="77">
        <v>4.633</v>
      </c>
      <c r="T30" s="77">
        <v>10.218999999999999</v>
      </c>
      <c r="U30" s="77">
        <v>1.6839999999999999</v>
      </c>
      <c r="V30" s="77">
        <v>4.1219999999999999</v>
      </c>
      <c r="W30" s="77">
        <v>2.0880000000000001</v>
      </c>
      <c r="X30" s="77">
        <v>14.292</v>
      </c>
      <c r="Y30" s="77">
        <v>31.856000000000002</v>
      </c>
      <c r="Z30" s="78"/>
      <c r="AA30" s="79">
        <f>SUM(B30:Z30)</f>
        <v>130.26299999999998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32.584000000000003</v>
      </c>
      <c r="O32" s="62">
        <f t="shared" si="4"/>
        <v>13.257999999999999</v>
      </c>
      <c r="P32" s="62">
        <f t="shared" si="4"/>
        <v>11.112</v>
      </c>
      <c r="Q32" s="62">
        <f t="shared" si="4"/>
        <v>0.78</v>
      </c>
      <c r="R32" s="62">
        <f t="shared" si="4"/>
        <v>3.6349999999999998</v>
      </c>
      <c r="S32" s="62">
        <f t="shared" si="4"/>
        <v>4.633</v>
      </c>
      <c r="T32" s="62">
        <f t="shared" si="4"/>
        <v>10.218999999999999</v>
      </c>
      <c r="U32" s="62">
        <f t="shared" si="4"/>
        <v>1.6839999999999999</v>
      </c>
      <c r="V32" s="62">
        <f t="shared" si="4"/>
        <v>4.1219999999999999</v>
      </c>
      <c r="W32" s="62">
        <f t="shared" si="4"/>
        <v>2.0880000000000001</v>
      </c>
      <c r="X32" s="62">
        <f t="shared" si="4"/>
        <v>14.292</v>
      </c>
      <c r="Y32" s="62">
        <f t="shared" si="4"/>
        <v>31.856000000000002</v>
      </c>
      <c r="Z32" s="63" t="str">
        <f t="shared" si="4"/>
        <v/>
      </c>
      <c r="AA32" s="64">
        <f>SUM(AA29:AA31)</f>
        <v>130.26299999999998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19.8</v>
      </c>
      <c r="O39" s="99">
        <v>63</v>
      </c>
      <c r="P39" s="99">
        <v>62.2</v>
      </c>
      <c r="Q39" s="99">
        <v>130.6</v>
      </c>
      <c r="R39" s="99">
        <v>62</v>
      </c>
      <c r="S39" s="99">
        <v>21.7</v>
      </c>
      <c r="T39" s="99"/>
      <c r="U39" s="99">
        <v>46.1</v>
      </c>
      <c r="V39" s="99">
        <v>2.6</v>
      </c>
      <c r="W39" s="99"/>
      <c r="X39" s="99"/>
      <c r="Y39" s="99"/>
      <c r="Z39" s="100"/>
      <c r="AA39" s="79">
        <f t="shared" si="5"/>
        <v>408.00000000000006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19.8</v>
      </c>
      <c r="O40" s="88">
        <f t="shared" si="6"/>
        <v>63</v>
      </c>
      <c r="P40" s="88">
        <f t="shared" si="6"/>
        <v>62.2</v>
      </c>
      <c r="Q40" s="88">
        <f t="shared" si="6"/>
        <v>130.6</v>
      </c>
      <c r="R40" s="88">
        <f t="shared" si="6"/>
        <v>62</v>
      </c>
      <c r="S40" s="88">
        <f t="shared" si="6"/>
        <v>21.7</v>
      </c>
      <c r="T40" s="88">
        <f t="shared" si="6"/>
        <v>0</v>
      </c>
      <c r="U40" s="88">
        <f t="shared" si="6"/>
        <v>46.1</v>
      </c>
      <c r="V40" s="88">
        <f t="shared" si="6"/>
        <v>2.6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408.00000000000006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19.8</v>
      </c>
      <c r="O47" s="99">
        <v>63</v>
      </c>
      <c r="P47" s="99">
        <v>62.2</v>
      </c>
      <c r="Q47" s="99">
        <v>130.6</v>
      </c>
      <c r="R47" s="99">
        <v>62</v>
      </c>
      <c r="S47" s="99">
        <v>21.7</v>
      </c>
      <c r="T47" s="99"/>
      <c r="U47" s="99">
        <v>46.1</v>
      </c>
      <c r="V47" s="99">
        <v>2.6</v>
      </c>
      <c r="W47" s="99"/>
      <c r="X47" s="99"/>
      <c r="Y47" s="99"/>
      <c r="Z47" s="100"/>
      <c r="AA47" s="79">
        <f t="shared" si="7"/>
        <v>408.00000000000006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19.8</v>
      </c>
      <c r="O49" s="88">
        <f t="shared" si="8"/>
        <v>63</v>
      </c>
      <c r="P49" s="88">
        <f t="shared" si="8"/>
        <v>62.2</v>
      </c>
      <c r="Q49" s="88">
        <f t="shared" si="8"/>
        <v>130.6</v>
      </c>
      <c r="R49" s="88">
        <f t="shared" si="8"/>
        <v>62</v>
      </c>
      <c r="S49" s="88">
        <f t="shared" si="8"/>
        <v>21.7</v>
      </c>
      <c r="T49" s="88">
        <f t="shared" si="8"/>
        <v>0</v>
      </c>
      <c r="U49" s="88">
        <f t="shared" si="8"/>
        <v>46.1</v>
      </c>
      <c r="V49" s="88">
        <f t="shared" si="8"/>
        <v>2.6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408.00000000000006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52.384</v>
      </c>
      <c r="O52" s="88">
        <f t="shared" si="10"/>
        <v>76.257999999999996</v>
      </c>
      <c r="P52" s="88">
        <f t="shared" si="10"/>
        <v>73.311999999999998</v>
      </c>
      <c r="Q52" s="88">
        <f t="shared" si="10"/>
        <v>131.38</v>
      </c>
      <c r="R52" s="88">
        <f t="shared" si="10"/>
        <v>65.635000000000005</v>
      </c>
      <c r="S52" s="88">
        <f t="shared" si="10"/>
        <v>26.332999999999998</v>
      </c>
      <c r="T52" s="88">
        <f t="shared" si="10"/>
        <v>10.219000000000001</v>
      </c>
      <c r="U52" s="88">
        <f t="shared" si="10"/>
        <v>47.783999999999999</v>
      </c>
      <c r="V52" s="88">
        <f t="shared" si="10"/>
        <v>6.7219999999999995</v>
      </c>
      <c r="W52" s="88">
        <f t="shared" si="10"/>
        <v>2.0880000000000001</v>
      </c>
      <c r="X52" s="88">
        <f t="shared" si="10"/>
        <v>14.292000000000002</v>
      </c>
      <c r="Y52" s="88">
        <f t="shared" si="10"/>
        <v>31.856000000000002</v>
      </c>
      <c r="Z52" s="89" t="str">
        <f t="shared" si="10"/>
        <v/>
      </c>
      <c r="AA52" s="104">
        <f>SUM(B52:Z52)</f>
        <v>538.26300000000003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19.8</v>
      </c>
      <c r="O4" s="18">
        <v>63</v>
      </c>
      <c r="P4" s="18">
        <v>62.2</v>
      </c>
      <c r="Q4" s="18">
        <v>125.6</v>
      </c>
      <c r="R4" s="18">
        <v>62</v>
      </c>
      <c r="S4" s="18">
        <v>21.7</v>
      </c>
      <c r="T4" s="18">
        <v>-2.7</v>
      </c>
      <c r="U4" s="18">
        <v>46.1</v>
      </c>
      <c r="V4" s="18">
        <v>2.6</v>
      </c>
      <c r="W4" s="18"/>
      <c r="X4" s="18"/>
      <c r="Y4" s="18"/>
      <c r="Z4" s="19"/>
      <c r="AA4" s="111">
        <f>SUM(B4:Z4)</f>
        <v>400.30000000000007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120.62</v>
      </c>
      <c r="O7" s="117">
        <v>124.79</v>
      </c>
      <c r="P7" s="117">
        <v>128</v>
      </c>
      <c r="Q7" s="117">
        <v>140.28</v>
      </c>
      <c r="R7" s="117">
        <v>145.9</v>
      </c>
      <c r="S7" s="117">
        <v>151</v>
      </c>
      <c r="T7" s="117">
        <v>145.9</v>
      </c>
      <c r="U7" s="117">
        <v>158.4</v>
      </c>
      <c r="V7" s="117">
        <v>130</v>
      </c>
      <c r="W7" s="117">
        <v>112.69</v>
      </c>
      <c r="X7" s="117">
        <v>97.88</v>
      </c>
      <c r="Y7" s="117">
        <v>100.25</v>
      </c>
      <c r="Z7" s="118"/>
      <c r="AA7" s="119">
        <f>IF(SUM(B7:Z7)&lt;&gt;0,AVERAGEIF(B7:Z7,"&lt;&gt;"""),"")</f>
        <v>129.64250000000001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5</v>
      </c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2.7</v>
      </c>
      <c r="U15" s="133"/>
      <c r="V15" s="133"/>
      <c r="W15" s="133"/>
      <c r="X15" s="133"/>
      <c r="Y15" s="133"/>
      <c r="Z15" s="131"/>
      <c r="AA15" s="132">
        <f t="shared" si="0"/>
        <v>2.7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5</v>
      </c>
      <c r="R16" s="135">
        <f t="shared" si="1"/>
        <v>0</v>
      </c>
      <c r="S16" s="135">
        <f t="shared" si="1"/>
        <v>0</v>
      </c>
      <c r="T16" s="135">
        <f t="shared" si="1"/>
        <v>2.7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19.8</v>
      </c>
      <c r="O23" s="133">
        <v>63</v>
      </c>
      <c r="P23" s="133">
        <v>62.2</v>
      </c>
      <c r="Q23" s="133">
        <v>130.6</v>
      </c>
      <c r="R23" s="133">
        <v>62</v>
      </c>
      <c r="S23" s="133">
        <v>21.7</v>
      </c>
      <c r="T23" s="133"/>
      <c r="U23" s="133">
        <v>46.1</v>
      </c>
      <c r="V23" s="133">
        <v>2.6</v>
      </c>
      <c r="W23" s="133"/>
      <c r="X23" s="133"/>
      <c r="Y23" s="133"/>
      <c r="Z23" s="131"/>
      <c r="AA23" s="132">
        <f t="shared" si="2"/>
        <v>408.00000000000006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19.8</v>
      </c>
      <c r="O24" s="135">
        <f t="shared" si="3"/>
        <v>63</v>
      </c>
      <c r="P24" s="135">
        <f t="shared" si="3"/>
        <v>62.2</v>
      </c>
      <c r="Q24" s="135">
        <f t="shared" si="3"/>
        <v>130.6</v>
      </c>
      <c r="R24" s="135">
        <f t="shared" si="3"/>
        <v>62</v>
      </c>
      <c r="S24" s="135">
        <f t="shared" si="3"/>
        <v>21.7</v>
      </c>
      <c r="T24" s="135">
        <f t="shared" si="3"/>
        <v>0</v>
      </c>
      <c r="U24" s="135">
        <f t="shared" si="3"/>
        <v>46.1</v>
      </c>
      <c r="V24" s="135">
        <f t="shared" si="3"/>
        <v>2.6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408.00000000000006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2024-12-07T09:28:51Z</dcterms:created>
  <dcterms:modified xsi:type="dcterms:W3CDTF">2024-12-07T09:28:53Z</dcterms:modified>
</cp:coreProperties>
</file>