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<sst xmlns="http://schemas.openxmlformats.org/spreadsheetml/2006/main" count="119" uniqueCount="54">
  <si>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06/12/2024 11:28:41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</si>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</sst>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A7-4CA6-9824-8F1D8E3342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A7-4CA6-9824-8F1D8E3342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2.5489999999999999</c:v>
                </c:pt>
                <c:pt idx="13">
                  <c:v>17.524000000000001</c:v>
                </c:pt>
                <c:pt idx="14">
                  <c:v>7.4119999999999999</c:v>
                </c:pt>
                <c:pt idx="15">
                  <c:v>17.259999999999998</c:v>
                </c:pt>
                <c:pt idx="16">
                  <c:v>2.2210000000000001</c:v>
                </c:pt>
                <c:pt idx="17">
                  <c:v>2.157</c:v>
                </c:pt>
                <c:pt idx="18">
                  <c:v>2.121</c:v>
                </c:pt>
                <c:pt idx="19">
                  <c:v>2.1179999999999999</c:v>
                </c:pt>
                <c:pt idx="20">
                  <c:v>2.2599999999999998</c:v>
                </c:pt>
                <c:pt idx="21">
                  <c:v>2.2889999999999997</c:v>
                </c:pt>
                <c:pt idx="23">
                  <c:v>6.7919999999999998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A7-4CA6-9824-8F1D8E3342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13.246</c:v>
                </c:pt>
                <c:pt idx="13">
                  <c:v>28.186</c:v>
                </c:pt>
                <c:pt idx="14">
                  <c:v>19.419</c:v>
                </c:pt>
                <c:pt idx="15">
                  <c:v>14.396000000000001</c:v>
                </c:pt>
                <c:pt idx="16">
                  <c:v>19.258000000000003</c:v>
                </c:pt>
                <c:pt idx="17">
                  <c:v>7.173</c:v>
                </c:pt>
                <c:pt idx="18">
                  <c:v>21.863000000000003</c:v>
                </c:pt>
                <c:pt idx="19">
                  <c:v>9.2390000000000008</c:v>
                </c:pt>
                <c:pt idx="20">
                  <c:v>10.082000000000001</c:v>
                </c:pt>
                <c:pt idx="21">
                  <c:v>5.6989999999999998</c:v>
                </c:pt>
                <c:pt idx="22">
                  <c:v>0.89400000000000002</c:v>
                </c:pt>
                <c:pt idx="23">
                  <c:v>3.1680000000000001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A7-4CA6-9824-8F1D8E3342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A7-4CA6-9824-8F1D8E3342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A7-4CA6-9824-8F1D8E3342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A7-4CA6-9824-8F1D8E3342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A7-4CA6-9824-8F1D8E3342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A7-4CA6-9824-8F1D8E3342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79.188999999999993</c:v>
                </c:pt>
                <c:pt idx="13">
                  <c:v>43.466000000000001</c:v>
                </c:pt>
                <c:pt idx="16">
                  <c:v>5</c:v>
                </c:pt>
                <c:pt idx="17">
                  <c:v>27.992000000000001</c:v>
                </c:pt>
                <c:pt idx="18">
                  <c:v>27.163</c:v>
                </c:pt>
                <c:pt idx="20">
                  <c:v>10.715</c:v>
                </c:pt>
                <c:pt idx="21">
                  <c:v>97.76</c:v>
                </c:pt>
                <c:pt idx="22">
                  <c:v>20.635999999999999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A7-4CA6-9824-8F1D8E3342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40.4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A7-4CA6-9824-8F1D8E3342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13.49</c:v>
                </c:pt>
                <c:pt idx="13">
                  <c:v>9.26</c:v>
                </c:pt>
                <c:pt idx="14">
                  <c:v>9.56</c:v>
                </c:pt>
                <c:pt idx="15">
                  <c:v>9.9540000000000006</c:v>
                </c:pt>
                <c:pt idx="16">
                  <c:v>7.2249999999999996</c:v>
                </c:pt>
                <c:pt idx="17">
                  <c:v>8.6630000000000003</c:v>
                </c:pt>
                <c:pt idx="18">
                  <c:v>6.7430000000000003</c:v>
                </c:pt>
                <c:pt idx="19">
                  <c:v>6.4870000000000001</c:v>
                </c:pt>
                <c:pt idx="20">
                  <c:v>6.4169999999999998</c:v>
                </c:pt>
                <c:pt idx="21">
                  <c:v>5.4640000000000004</c:v>
                </c:pt>
                <c:pt idx="22">
                  <c:v>4.9390000000000001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A7-4CA6-9824-8F1D8E3342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A7-4CA6-9824-8F1D8E3342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73.862000000000009</c:v>
                </c:pt>
                <c:pt idx="17">
                  <c:v>90</c:v>
                </c:pt>
                <c:pt idx="1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CA7-4CA6-9824-8F1D8E33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143.54</c:v>
                </c:pt>
                <c:pt idx="13">
                  <c:v>159.56</c:v>
                </c:pt>
                <c:pt idx="14">
                  <c:v>153.74</c:v>
                </c:pt>
                <c:pt idx="15">
                  <c:v>168.21</c:v>
                </c:pt>
                <c:pt idx="16">
                  <c:v>174.7</c:v>
                </c:pt>
                <c:pt idx="17">
                  <c:v>173.47</c:v>
                </c:pt>
                <c:pt idx="18">
                  <c:v>165.9</c:v>
                </c:pt>
                <c:pt idx="19">
                  <c:v>165</c:v>
                </c:pt>
                <c:pt idx="20">
                  <c:v>152</c:v>
                </c:pt>
                <c:pt idx="21">
                  <c:v>142.21</c:v>
                </c:pt>
                <c:pt idx="22">
                  <c:v>112.53</c:v>
                </c:pt>
                <c:pt idx="23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A7-4CA6-9824-8F1D8E33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CD-4BE3-B7D6-9E7FB36AAF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CD-4BE3-B7D6-9E7FB36AAF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25</c:v>
                </c:pt>
                <c:pt idx="14">
                  <c:v>0.14299999999999999</c:v>
                </c:pt>
                <c:pt idx="15">
                  <c:v>2.25</c:v>
                </c:pt>
                <c:pt idx="17">
                  <c:v>7.7</c:v>
                </c:pt>
                <c:pt idx="18">
                  <c:v>2.0009999999999999</c:v>
                </c:pt>
                <c:pt idx="19">
                  <c:v>2.7470000000000003</c:v>
                </c:pt>
                <c:pt idx="22">
                  <c:v>8.3000000000000007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CD-4BE3-B7D6-9E7FB36AAF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5.2</c:v>
                </c:pt>
                <c:pt idx="14">
                  <c:v>4.1609999999999996</c:v>
                </c:pt>
                <c:pt idx="15">
                  <c:v>1.5</c:v>
                </c:pt>
                <c:pt idx="17">
                  <c:v>9.23</c:v>
                </c:pt>
                <c:pt idx="18">
                  <c:v>0.05</c:v>
                </c:pt>
                <c:pt idx="19">
                  <c:v>6.6389999999999993</c:v>
                </c:pt>
                <c:pt idx="21">
                  <c:v>2.31</c:v>
                </c:pt>
                <c:pt idx="22">
                  <c:v>5.8000000000000007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CD-4BE3-B7D6-9E7FB36AAF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CD-4BE3-B7D6-9E7FB36AAF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CD-4BE3-B7D6-9E7FB36AAF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CD-4BE3-B7D6-9E7FB36AAF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CD-4BE3-B7D6-9E7FB36AAF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CD-4BE3-B7D6-9E7FB36AAF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1CD-4BE3-B7D6-9E7FB36AAF3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13.6</c:v>
                </c:pt>
                <c:pt idx="16">
                  <c:v>107.2</c:v>
                </c:pt>
                <c:pt idx="17">
                  <c:v>116.8</c:v>
                </c:pt>
                <c:pt idx="18">
                  <c:v>109</c:v>
                </c:pt>
                <c:pt idx="19">
                  <c:v>6.4</c:v>
                </c:pt>
                <c:pt idx="20">
                  <c:v>29</c:v>
                </c:pt>
                <c:pt idx="21">
                  <c:v>108.3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CD-4BE3-B7D6-9E7FB36AAF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93.25800000000001</c:v>
                </c:pt>
                <c:pt idx="13">
                  <c:v>98.435999999999993</c:v>
                </c:pt>
                <c:pt idx="14">
                  <c:v>69.200999999999993</c:v>
                </c:pt>
                <c:pt idx="15">
                  <c:v>24.292000000000005</c:v>
                </c:pt>
                <c:pt idx="16">
                  <c:v>0.34</c:v>
                </c:pt>
                <c:pt idx="17">
                  <c:v>2.2309999999999999</c:v>
                </c:pt>
                <c:pt idx="18">
                  <c:v>1.8199999999999998</c:v>
                </c:pt>
                <c:pt idx="19">
                  <c:v>2.0709999999999997</c:v>
                </c:pt>
                <c:pt idx="20">
                  <c:v>0.49299999999999999</c:v>
                </c:pt>
                <c:pt idx="21">
                  <c:v>0.56999999999999995</c:v>
                </c:pt>
                <c:pt idx="22">
                  <c:v>12.369</c:v>
                </c:pt>
                <c:pt idx="23">
                  <c:v>9.9600000000000009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CD-4BE3-B7D6-9E7FB36AAF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CD-4BE3-B7D6-9E7FB36AAF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CD-4BE3-B7D6-9E7FB36AA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143.54</c:v>
                </c:pt>
                <c:pt idx="13">
                  <c:v>159.56</c:v>
                </c:pt>
                <c:pt idx="14">
                  <c:v>153.74</c:v>
                </c:pt>
                <c:pt idx="15">
                  <c:v>168.21</c:v>
                </c:pt>
                <c:pt idx="16">
                  <c:v>174.7</c:v>
                </c:pt>
                <c:pt idx="17">
                  <c:v>173.47</c:v>
                </c:pt>
                <c:pt idx="18">
                  <c:v>165.9</c:v>
                </c:pt>
                <c:pt idx="19">
                  <c:v>165</c:v>
                </c:pt>
                <c:pt idx="20">
                  <c:v>152</c:v>
                </c:pt>
                <c:pt idx="21">
                  <c:v>142.21</c:v>
                </c:pt>
                <c:pt idx="22">
                  <c:v>112.53</c:v>
                </c:pt>
                <c:pt idx="23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CD-4BE3-B7D6-9E7FB36AA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123.47399999999999</v>
      </c>
      <c r="O4" s="18">
        <v>98.435999999999993</v>
      </c>
      <c r="P4" s="18">
        <v>76.790999999999997</v>
      </c>
      <c r="Q4" s="18">
        <v>41.61</v>
      </c>
      <c r="R4" s="18">
        <v>107.566</v>
      </c>
      <c r="S4" s="18">
        <v>135.98500000000001</v>
      </c>
      <c r="T4" s="18">
        <v>112.89000000000001</v>
      </c>
      <c r="U4" s="18">
        <v>17.844000000000001</v>
      </c>
      <c r="V4" s="18">
        <v>29.473999999999997</v>
      </c>
      <c r="W4" s="18">
        <v>111.212</v>
      </c>
      <c r="X4" s="18">
        <v>26.468999999999998</v>
      </c>
      <c r="Y4" s="18">
        <v>9.9599999999999991</v>
      </c>
      <c r="Z4" s="19"/>
      <c r="AA4" s="20">
        <f>SUM(B4:Z4)</f>
        <v>891.71100000000013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143.54</v>
      </c>
      <c r="O7" s="28">
        <v>159.56</v>
      </c>
      <c r="P7" s="28">
        <v>153.74</v>
      </c>
      <c r="Q7" s="28">
        <v>168.21</v>
      </c>
      <c r="R7" s="28">
        <v>174.7</v>
      </c>
      <c r="S7" s="28">
        <v>173.47</v>
      </c>
      <c r="T7" s="28">
        <v>165.9</v>
      </c>
      <c r="U7" s="28">
        <v>165</v>
      </c>
      <c r="V7" s="28">
        <v>152</v>
      </c>
      <c r="W7" s="28">
        <v>142.21</v>
      </c>
      <c r="X7" s="28">
        <v>112.53</v>
      </c>
      <c r="Y7" s="28">
        <v>100.2</v>
      </c>
      <c r="Z7" s="29"/>
      <c r="AA7" s="30">
        <f>IF(SUM(B7:Z7)&lt;&gt;0,AVERAGEIF(B7:Z7,"&lt;&gt;"""),"")</f>
        <v>150.92166666666668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79.188999999999993</v>
      </c>
      <c r="O12" s="52">
        <v>43.466000000000001</v>
      </c>
      <c r="P12" s="52"/>
      <c r="Q12" s="52"/>
      <c r="R12" s="52">
        <v>5</v>
      </c>
      <c r="S12" s="52">
        <v>27.992000000000001</v>
      </c>
      <c r="T12" s="52">
        <v>27.163</v>
      </c>
      <c r="U12" s="52"/>
      <c r="V12" s="52">
        <v>10.715</v>
      </c>
      <c r="W12" s="52">
        <v>97.76</v>
      </c>
      <c r="X12" s="52">
        <v>20.635999999999999</v>
      </c>
      <c r="Y12" s="52"/>
      <c r="Z12" s="53"/>
      <c r="AA12" s="54">
        <f t="shared" si="0"/>
        <v>311.92100000000005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73.862000000000009</v>
      </c>
      <c r="S13" s="52">
        <v>90</v>
      </c>
      <c r="T13" s="52">
        <v>55</v>
      </c>
      <c r="U13" s="52"/>
      <c r="V13" s="52"/>
      <c r="W13" s="52"/>
      <c r="X13" s="52"/>
      <c r="Y13" s="52"/>
      <c r="Z13" s="53"/>
      <c r="AA13" s="54">
        <f t="shared" si="0"/>
        <v>218.86200000000002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13.49</v>
      </c>
      <c r="O14" s="57">
        <v>9.26</v>
      </c>
      <c r="P14" s="57">
        <v>9.56</v>
      </c>
      <c r="Q14" s="57">
        <v>9.9540000000000006</v>
      </c>
      <c r="R14" s="57">
        <v>7.2249999999999996</v>
      </c>
      <c r="S14" s="57">
        <v>8.6630000000000003</v>
      </c>
      <c r="T14" s="57">
        <v>6.7430000000000003</v>
      </c>
      <c r="U14" s="57">
        <v>6.4870000000000001</v>
      </c>
      <c r="V14" s="57">
        <v>6.4169999999999998</v>
      </c>
      <c r="W14" s="57">
        <v>5.4640000000000004</v>
      </c>
      <c r="X14" s="57">
        <v>4.9390000000000001</v>
      </c>
      <c r="Y14" s="57"/>
      <c r="Z14" s="58"/>
      <c r="AA14" s="59">
        <f t="shared" si="0"/>
        <v>88.201999999999998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92.678999999999988</v>
      </c>
      <c r="O16" s="62">
        <f t="shared" si="1"/>
        <v>52.725999999999999</v>
      </c>
      <c r="P16" s="62">
        <f t="shared" si="1"/>
        <v>9.56</v>
      </c>
      <c r="Q16" s="62">
        <f t="shared" si="1"/>
        <v>9.9540000000000006</v>
      </c>
      <c r="R16" s="62">
        <f t="shared" si="1"/>
        <v>86.087000000000003</v>
      </c>
      <c r="S16" s="62">
        <f t="shared" si="1"/>
        <v>126.655</v>
      </c>
      <c r="T16" s="62">
        <f t="shared" si="1"/>
        <v>88.905999999999992</v>
      </c>
      <c r="U16" s="62">
        <f t="shared" si="1"/>
        <v>6.4870000000000001</v>
      </c>
      <c r="V16" s="62">
        <f t="shared" si="1"/>
        <v>17.131999999999998</v>
      </c>
      <c r="W16" s="62">
        <f t="shared" si="1"/>
        <v>103.224</v>
      </c>
      <c r="X16" s="62">
        <f t="shared" si="1"/>
        <v>25.574999999999999</v>
      </c>
      <c r="Y16" s="62">
        <f t="shared" si="1"/>
        <v>0</v>
      </c>
      <c r="Z16" s="63" t="str">
        <f t="shared" si="1"/>
        <v/>
      </c>
      <c r="AA16" s="64">
        <f>SUM(AA10:AA15)</f>
        <v>618.98500000000013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2.5489999999999999</v>
      </c>
      <c r="O20" s="77">
        <v>17.524000000000001</v>
      </c>
      <c r="P20" s="77">
        <v>7.4119999999999999</v>
      </c>
      <c r="Q20" s="77">
        <v>17.259999999999998</v>
      </c>
      <c r="R20" s="77">
        <v>2.2210000000000001</v>
      </c>
      <c r="S20" s="77">
        <v>2.157</v>
      </c>
      <c r="T20" s="77">
        <v>2.121</v>
      </c>
      <c r="U20" s="77">
        <v>2.1179999999999999</v>
      </c>
      <c r="V20" s="77">
        <v>2.2599999999999998</v>
      </c>
      <c r="W20" s="77">
        <v>2.2889999999999997</v>
      </c>
      <c r="X20" s="77"/>
      <c r="Y20" s="77">
        <v>6.7919999999999998</v>
      </c>
      <c r="Z20" s="78"/>
      <c r="AA20" s="79">
        <f t="shared" si="2"/>
        <v>64.702999999999989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13.246</v>
      </c>
      <c r="O21" s="81">
        <v>28.186</v>
      </c>
      <c r="P21" s="81">
        <v>19.419</v>
      </c>
      <c r="Q21" s="81">
        <v>14.396000000000001</v>
      </c>
      <c r="R21" s="81">
        <v>19.258000000000003</v>
      </c>
      <c r="S21" s="81">
        <v>7.173</v>
      </c>
      <c r="T21" s="81">
        <v>21.863000000000003</v>
      </c>
      <c r="U21" s="81">
        <v>9.2390000000000008</v>
      </c>
      <c r="V21" s="81">
        <v>10.082000000000001</v>
      </c>
      <c r="W21" s="81">
        <v>5.6989999999999998</v>
      </c>
      <c r="X21" s="81">
        <v>0.89400000000000002</v>
      </c>
      <c r="Y21" s="81">
        <v>3.1680000000000001</v>
      </c>
      <c r="Z21" s="78"/>
      <c r="AA21" s="79">
        <f t="shared" si="2"/>
        <v>152.62300000000002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15.795</v>
      </c>
      <c r="O26" s="88">
        <f t="shared" si="3"/>
        <v>45.71</v>
      </c>
      <c r="P26" s="88">
        <f t="shared" si="3"/>
        <v>26.831</v>
      </c>
      <c r="Q26" s="88">
        <f t="shared" si="3"/>
        <v>31.655999999999999</v>
      </c>
      <c r="R26" s="88">
        <f t="shared" si="3"/>
        <v>21.479000000000003</v>
      </c>
      <c r="S26" s="88">
        <f t="shared" si="3"/>
        <v>9.33</v>
      </c>
      <c r="T26" s="88">
        <f t="shared" si="3"/>
        <v>23.984000000000002</v>
      </c>
      <c r="U26" s="88">
        <f t="shared" si="3"/>
        <v>11.357000000000001</v>
      </c>
      <c r="V26" s="88">
        <f t="shared" si="3"/>
        <v>12.342000000000001</v>
      </c>
      <c r="W26" s="88">
        <f t="shared" si="3"/>
        <v>7.9879999999999995</v>
      </c>
      <c r="X26" s="88">
        <f t="shared" si="3"/>
        <v>0.89400000000000002</v>
      </c>
      <c r="Y26" s="88">
        <f t="shared" si="3"/>
        <v>9.9600000000000009</v>
      </c>
      <c r="Z26" s="89" t="str">
        <f t="shared" si="3"/>
        <v/>
      </c>
      <c r="AA26" s="90">
        <f>SUM(AA19:AA25)</f>
        <v>217.32600000000002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108.474</v>
      </c>
      <c r="O30" s="77">
        <v>98.436000000000007</v>
      </c>
      <c r="P30" s="77">
        <v>36.390999999999998</v>
      </c>
      <c r="Q30" s="77">
        <v>41.61</v>
      </c>
      <c r="R30" s="77">
        <v>107.566</v>
      </c>
      <c r="S30" s="77">
        <v>135.98500000000001</v>
      </c>
      <c r="T30" s="77">
        <v>112.89</v>
      </c>
      <c r="U30" s="77">
        <v>17.844000000000001</v>
      </c>
      <c r="V30" s="77">
        <v>29.474</v>
      </c>
      <c r="W30" s="77">
        <v>111.212</v>
      </c>
      <c r="X30" s="77">
        <v>26.469000000000001</v>
      </c>
      <c r="Y30" s="77">
        <v>9.9600000000000009</v>
      </c>
      <c r="Z30" s="78"/>
      <c r="AA30" s="79">
        <f>SUM(B30:Z30)</f>
        <v>836.31100000000015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108.474</v>
      </c>
      <c r="O32" s="62">
        <f t="shared" si="4"/>
        <v>98.436000000000007</v>
      </c>
      <c r="P32" s="62">
        <f t="shared" si="4"/>
        <v>36.390999999999998</v>
      </c>
      <c r="Q32" s="62">
        <f t="shared" si="4"/>
        <v>41.61</v>
      </c>
      <c r="R32" s="62">
        <f t="shared" si="4"/>
        <v>107.566</v>
      </c>
      <c r="S32" s="62">
        <f t="shared" si="4"/>
        <v>135.98500000000001</v>
      </c>
      <c r="T32" s="62">
        <f t="shared" si="4"/>
        <v>112.89</v>
      </c>
      <c r="U32" s="62">
        <f t="shared" si="4"/>
        <v>17.844000000000001</v>
      </c>
      <c r="V32" s="62">
        <f t="shared" si="4"/>
        <v>29.474</v>
      </c>
      <c r="W32" s="62">
        <f t="shared" si="4"/>
        <v>111.212</v>
      </c>
      <c r="X32" s="62">
        <f t="shared" si="4"/>
        <v>26.469000000000001</v>
      </c>
      <c r="Y32" s="62">
        <f t="shared" si="4"/>
        <v>9.9600000000000009</v>
      </c>
      <c r="Z32" s="63" t="str">
        <f t="shared" si="4"/>
        <v/>
      </c>
      <c r="AA32" s="64">
        <f>SUM(AA29:AA31)</f>
        <v>836.31100000000015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15</v>
      </c>
      <c r="O39" s="99"/>
      <c r="P39" s="99">
        <v>40.4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55.4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15</v>
      </c>
      <c r="O40" s="88">
        <f t="shared" si="6"/>
        <v>0</v>
      </c>
      <c r="P40" s="88">
        <f t="shared" si="6"/>
        <v>40.4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15</v>
      </c>
      <c r="O47" s="99"/>
      <c r="P47" s="99">
        <v>40.4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15</v>
      </c>
      <c r="O49" s="88">
        <f t="shared" si="8"/>
        <v>0</v>
      </c>
      <c r="P49" s="88">
        <f t="shared" si="8"/>
        <v>40.4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123.47399999999999</v>
      </c>
      <c r="O52" s="88">
        <f t="shared" si="10"/>
        <v>98.436000000000007</v>
      </c>
      <c r="P52" s="88">
        <f t="shared" si="10"/>
        <v>76.790999999999997</v>
      </c>
      <c r="Q52" s="88">
        <f t="shared" si="10"/>
        <v>41.61</v>
      </c>
      <c r="R52" s="88">
        <f t="shared" si="10"/>
        <v>107.566</v>
      </c>
      <c r="S52" s="88">
        <f t="shared" si="10"/>
        <v>135.98500000000001</v>
      </c>
      <c r="T52" s="88">
        <f t="shared" si="10"/>
        <v>112.88999999999999</v>
      </c>
      <c r="U52" s="88">
        <f t="shared" si="10"/>
        <v>17.844000000000001</v>
      </c>
      <c r="V52" s="88">
        <f t="shared" si="10"/>
        <v>29.473999999999997</v>
      </c>
      <c r="W52" s="88">
        <f t="shared" si="10"/>
        <v>111.212</v>
      </c>
      <c r="X52" s="88">
        <f t="shared" si="10"/>
        <v>26.468999999999998</v>
      </c>
      <c r="Y52" s="88">
        <f t="shared" si="10"/>
        <v>9.9600000000000009</v>
      </c>
      <c r="Z52" s="89" t="str">
        <f t="shared" si="10"/>
        <v/>
      </c>
      <c r="AA52" s="104">
        <f>SUM(B52:Z52)</f>
        <v>891.71100000000024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123.45800000000001</v>
      </c>
      <c r="O4" s="18">
        <v>98.435999999999993</v>
      </c>
      <c r="P4" s="18">
        <v>76.804999999999978</v>
      </c>
      <c r="Q4" s="18">
        <v>41.641999999999996</v>
      </c>
      <c r="R4" s="18">
        <v>107.54</v>
      </c>
      <c r="S4" s="18">
        <v>135.96100000000001</v>
      </c>
      <c r="T4" s="18">
        <v>112.87100000000001</v>
      </c>
      <c r="U4" s="18">
        <v>17.857000000000003</v>
      </c>
      <c r="V4" s="18">
        <v>29.492999999999999</v>
      </c>
      <c r="W4" s="18">
        <v>111.17999999999999</v>
      </c>
      <c r="X4" s="18">
        <v>26.469000000000001</v>
      </c>
      <c r="Y4" s="18">
        <v>9.9600000000000009</v>
      </c>
      <c r="Z4" s="19"/>
      <c r="AA4" s="20">
        <f>SUM(B4:Z4)</f>
        <v>891.67200000000003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143.54</v>
      </c>
      <c r="O7" s="28">
        <v>159.56</v>
      </c>
      <c r="P7" s="28">
        <v>153.74</v>
      </c>
      <c r="Q7" s="28">
        <v>168.21</v>
      </c>
      <c r="R7" s="28">
        <v>174.7</v>
      </c>
      <c r="S7" s="28">
        <v>173.47</v>
      </c>
      <c r="T7" s="28">
        <v>165.9</v>
      </c>
      <c r="U7" s="28">
        <v>165</v>
      </c>
      <c r="V7" s="28">
        <v>152</v>
      </c>
      <c r="W7" s="28">
        <v>142.21</v>
      </c>
      <c r="X7" s="28">
        <v>112.53</v>
      </c>
      <c r="Y7" s="28">
        <v>100.2</v>
      </c>
      <c r="Z7" s="29"/>
      <c r="AA7" s="30">
        <f>IF(SUM(B7:Z7)&lt;&gt;0,AVERAGEIF(B7:Z7,"&lt;&gt;"""),"")</f>
        <v>150.92166666666668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93.25800000000001</v>
      </c>
      <c r="O14" s="57">
        <v>98.435999999999993</v>
      </c>
      <c r="P14" s="57">
        <v>69.200999999999993</v>
      </c>
      <c r="Q14" s="57">
        <v>24.292000000000005</v>
      </c>
      <c r="R14" s="57">
        <v>0.34</v>
      </c>
      <c r="S14" s="57">
        <v>2.2309999999999999</v>
      </c>
      <c r="T14" s="57">
        <v>1.8199999999999998</v>
      </c>
      <c r="U14" s="57">
        <v>2.0709999999999997</v>
      </c>
      <c r="V14" s="57">
        <v>0.49299999999999999</v>
      </c>
      <c r="W14" s="57">
        <v>0.56999999999999995</v>
      </c>
      <c r="X14" s="57">
        <v>12.369</v>
      </c>
      <c r="Y14" s="57">
        <v>9.9600000000000009</v>
      </c>
      <c r="Z14" s="58"/>
      <c r="AA14" s="59">
        <f t="shared" si="0"/>
        <v>315.041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93.25800000000001</v>
      </c>
      <c r="O16" s="62">
        <f t="shared" si="1"/>
        <v>98.435999999999993</v>
      </c>
      <c r="P16" s="62">
        <f t="shared" si="1"/>
        <v>69.200999999999993</v>
      </c>
      <c r="Q16" s="62">
        <f t="shared" si="1"/>
        <v>24.292000000000005</v>
      </c>
      <c r="R16" s="62">
        <f t="shared" si="1"/>
        <v>0.34</v>
      </c>
      <c r="S16" s="62">
        <f t="shared" si="1"/>
        <v>2.2309999999999999</v>
      </c>
      <c r="T16" s="62">
        <f t="shared" si="1"/>
        <v>1.8199999999999998</v>
      </c>
      <c r="U16" s="62">
        <f t="shared" si="1"/>
        <v>2.0709999999999997</v>
      </c>
      <c r="V16" s="62">
        <f t="shared" si="1"/>
        <v>0.49299999999999999</v>
      </c>
      <c r="W16" s="62">
        <f t="shared" si="1"/>
        <v>0.56999999999999995</v>
      </c>
      <c r="X16" s="62">
        <f t="shared" si="1"/>
        <v>12.369</v>
      </c>
      <c r="Y16" s="62">
        <f t="shared" si="1"/>
        <v>9.9600000000000009</v>
      </c>
      <c r="Z16" s="63" t="str">
        <f t="shared" si="1"/>
        <v/>
      </c>
      <c r="AA16" s="64">
        <f>SUM(AA10:AA15)</f>
        <v>315.041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3.3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</v>
      </c>
      <c r="O20" s="77"/>
      <c r="P20" s="77">
        <v>0.14299999999999999</v>
      </c>
      <c r="Q20" s="77">
        <v>2.25</v>
      </c>
      <c r="R20" s="77"/>
      <c r="S20" s="77">
        <v>7.7</v>
      </c>
      <c r="T20" s="77">
        <v>2.0009999999999999</v>
      </c>
      <c r="U20" s="77">
        <v>2.7470000000000003</v>
      </c>
      <c r="V20" s="77"/>
      <c r="W20" s="77"/>
      <c r="X20" s="77">
        <v>8.3000000000000007</v>
      </c>
      <c r="Y20" s="77"/>
      <c r="Z20" s="78"/>
      <c r="AA20" s="79">
        <f t="shared" si="2"/>
        <v>48.141000000000005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</v>
      </c>
      <c r="O21" s="81"/>
      <c r="P21" s="81">
        <v>4.1609999999999996</v>
      </c>
      <c r="Q21" s="81">
        <v>1.5</v>
      </c>
      <c r="R21" s="81"/>
      <c r="S21" s="81">
        <v>9.23</v>
      </c>
      <c r="T21" s="81">
        <v>0.05</v>
      </c>
      <c r="U21" s="81">
        <v>6.6389999999999993</v>
      </c>
      <c r="V21" s="81"/>
      <c r="W21" s="81">
        <v>2.31</v>
      </c>
      <c r="X21" s="81">
        <v>5.8000000000000007</v>
      </c>
      <c r="Y21" s="81"/>
      <c r="Z21" s="78"/>
      <c r="AA21" s="79">
        <f t="shared" si="2"/>
        <v>34.89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30.2</v>
      </c>
      <c r="O26" s="88">
        <f t="shared" si="3"/>
        <v>0</v>
      </c>
      <c r="P26" s="88">
        <f t="shared" si="3"/>
        <v>7.6039999999999992</v>
      </c>
      <c r="Q26" s="88">
        <f t="shared" si="3"/>
        <v>3.75</v>
      </c>
      <c r="R26" s="88">
        <f t="shared" si="3"/>
        <v>0</v>
      </c>
      <c r="S26" s="88">
        <f t="shared" si="3"/>
        <v>16.93</v>
      </c>
      <c r="T26" s="88">
        <f t="shared" si="3"/>
        <v>2.0509999999999997</v>
      </c>
      <c r="U26" s="88">
        <f t="shared" si="3"/>
        <v>9.3859999999999992</v>
      </c>
      <c r="V26" s="88">
        <f t="shared" si="3"/>
        <v>0</v>
      </c>
      <c r="W26" s="88">
        <f t="shared" si="3"/>
        <v>2.31</v>
      </c>
      <c r="X26" s="88">
        <f t="shared" si="3"/>
        <v>14.100000000000001</v>
      </c>
      <c r="Y26" s="88">
        <f t="shared" si="3"/>
        <v>0</v>
      </c>
      <c r="Z26" s="89" t="str">
        <f t="shared" si="3"/>
        <v/>
      </c>
      <c r="AA26" s="90">
        <f>SUM(AA19:AA25)</f>
        <v>86.331000000000003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123.458</v>
      </c>
      <c r="O30" s="77">
        <v>98.436000000000007</v>
      </c>
      <c r="P30" s="77">
        <v>76.805000000000007</v>
      </c>
      <c r="Q30" s="77">
        <v>28.042000000000002</v>
      </c>
      <c r="R30" s="77">
        <v>0.34</v>
      </c>
      <c r="S30" s="77">
        <v>19.161000000000001</v>
      </c>
      <c r="T30" s="77">
        <v>3.871</v>
      </c>
      <c r="U30" s="77">
        <v>11.457000000000001</v>
      </c>
      <c r="V30" s="77">
        <v>0.49299999999999999</v>
      </c>
      <c r="W30" s="77">
        <v>2.88</v>
      </c>
      <c r="X30" s="77">
        <v>26.469000000000001</v>
      </c>
      <c r="Y30" s="77">
        <v>9.9600000000000009</v>
      </c>
      <c r="Z30" s="78"/>
      <c r="AA30" s="79">
        <f>SUM(B30:Z30)</f>
        <v>401.3719999999999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123.458</v>
      </c>
      <c r="O32" s="62">
        <f t="shared" si="4"/>
        <v>98.436000000000007</v>
      </c>
      <c r="P32" s="62">
        <f t="shared" si="4"/>
        <v>76.805000000000007</v>
      </c>
      <c r="Q32" s="62">
        <f t="shared" si="4"/>
        <v>28.042000000000002</v>
      </c>
      <c r="R32" s="62">
        <f t="shared" si="4"/>
        <v>0.34</v>
      </c>
      <c r="S32" s="62">
        <f t="shared" si="4"/>
        <v>19.161000000000001</v>
      </c>
      <c r="T32" s="62">
        <f t="shared" si="4"/>
        <v>3.871</v>
      </c>
      <c r="U32" s="62">
        <f t="shared" si="4"/>
        <v>11.457000000000001</v>
      </c>
      <c r="V32" s="62">
        <f t="shared" si="4"/>
        <v>0.49299999999999999</v>
      </c>
      <c r="W32" s="62">
        <f t="shared" si="4"/>
        <v>2.88</v>
      </c>
      <c r="X32" s="62">
        <f t="shared" si="4"/>
        <v>26.469000000000001</v>
      </c>
      <c r="Y32" s="62">
        <f t="shared" si="4"/>
        <v>9.9600000000000009</v>
      </c>
      <c r="Z32" s="63" t="str">
        <f t="shared" si="4"/>
        <v/>
      </c>
      <c r="AA32" s="64">
        <f>SUM(AA29:AA31)</f>
        <v>401.3719999999999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13.6</v>
      </c>
      <c r="R39" s="99">
        <v>107.2</v>
      </c>
      <c r="S39" s="99">
        <v>116.8</v>
      </c>
      <c r="T39" s="99">
        <v>109</v>
      </c>
      <c r="U39" s="99">
        <v>6.4</v>
      </c>
      <c r="V39" s="99">
        <v>29</v>
      </c>
      <c r="W39" s="99">
        <v>108.3</v>
      </c>
      <c r="X39" s="99"/>
      <c r="Y39" s="99"/>
      <c r="Z39" s="100"/>
      <c r="AA39" s="79">
        <f t="shared" si="5"/>
        <v>490.3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13.6</v>
      </c>
      <c r="R40" s="88">
        <f t="shared" si="6"/>
        <v>107.2</v>
      </c>
      <c r="S40" s="88">
        <f t="shared" si="6"/>
        <v>116.8</v>
      </c>
      <c r="T40" s="88">
        <f t="shared" si="6"/>
        <v>109</v>
      </c>
      <c r="U40" s="88">
        <f t="shared" si="6"/>
        <v>6.4</v>
      </c>
      <c r="V40" s="88">
        <f t="shared" si="6"/>
        <v>29</v>
      </c>
      <c r="W40" s="88">
        <f t="shared" si="6"/>
        <v>108.3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13.6</v>
      </c>
      <c r="R47" s="99">
        <v>107.2</v>
      </c>
      <c r="S47" s="99">
        <v>116.8</v>
      </c>
      <c r="T47" s="99">
        <v>109</v>
      </c>
      <c r="U47" s="99">
        <v>6.4</v>
      </c>
      <c r="V47" s="99">
        <v>29</v>
      </c>
      <c r="W47" s="99">
        <v>108.3</v>
      </c>
      <c r="X47" s="99"/>
      <c r="Y47" s="99"/>
      <c r="Z47" s="100"/>
      <c r="AA47" s="79">
        <f t="shared" si="7"/>
        <v>490.3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13.6</v>
      </c>
      <c r="R49" s="88">
        <f t="shared" si="8"/>
        <v>107.2</v>
      </c>
      <c r="S49" s="88">
        <f t="shared" si="8"/>
        <v>116.8</v>
      </c>
      <c r="T49" s="88">
        <f t="shared" si="8"/>
        <v>109</v>
      </c>
      <c r="U49" s="88">
        <f t="shared" si="8"/>
        <v>6.4</v>
      </c>
      <c r="V49" s="88">
        <f t="shared" si="8"/>
        <v>29</v>
      </c>
      <c r="W49" s="88">
        <f t="shared" si="8"/>
        <v>108.3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490.3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123.45800000000001</v>
      </c>
      <c r="O52" s="88">
        <f t="shared" si="10"/>
        <v>98.435999999999993</v>
      </c>
      <c r="P52" s="88">
        <f t="shared" si="10"/>
        <v>76.804999999999993</v>
      </c>
      <c r="Q52" s="88">
        <f t="shared" si="10"/>
        <v>41.642000000000003</v>
      </c>
      <c r="R52" s="88">
        <f t="shared" si="10"/>
        <v>107.54</v>
      </c>
      <c r="S52" s="88">
        <f t="shared" si="10"/>
        <v>135.96100000000001</v>
      </c>
      <c r="T52" s="88">
        <f t="shared" si="10"/>
        <v>112.871</v>
      </c>
      <c r="U52" s="88">
        <f t="shared" si="10"/>
        <v>17.856999999999999</v>
      </c>
      <c r="V52" s="88">
        <f t="shared" si="10"/>
        <v>29.492999999999999</v>
      </c>
      <c r="W52" s="88">
        <f t="shared" si="10"/>
        <v>111.17999999999999</v>
      </c>
      <c r="X52" s="88">
        <f t="shared" si="10"/>
        <v>26.469000000000001</v>
      </c>
      <c r="Y52" s="88">
        <f t="shared" si="10"/>
        <v>9.9600000000000009</v>
      </c>
      <c r="Z52" s="89" t="str">
        <f t="shared" si="10"/>
        <v/>
      </c>
      <c r="AA52" s="104">
        <f>SUM(B52:Z52)</f>
        <v>891.67200000000014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-15</v>
      </c>
      <c r="O4" s="18"/>
      <c r="P4" s="18">
        <v>-40.4</v>
      </c>
      <c r="Q4" s="18">
        <v>13.6</v>
      </c>
      <c r="R4" s="18">
        <v>107.2</v>
      </c>
      <c r="S4" s="18">
        <v>116.8</v>
      </c>
      <c r="T4" s="18">
        <v>109</v>
      </c>
      <c r="U4" s="18">
        <v>6.4</v>
      </c>
      <c r="V4" s="18">
        <v>29</v>
      </c>
      <c r="W4" s="18">
        <v>108.3</v>
      </c>
      <c r="X4" s="18"/>
      <c r="Y4" s="18"/>
      <c r="Z4" s="19"/>
      <c r="AA4" s="111">
        <f>SUM(B4:Z4)</f>
        <v>434.9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143.54</v>
      </c>
      <c r="O7" s="117">
        <v>159.56</v>
      </c>
      <c r="P7" s="117">
        <v>153.74</v>
      </c>
      <c r="Q7" s="117">
        <v>168.21</v>
      </c>
      <c r="R7" s="117">
        <v>174.7</v>
      </c>
      <c r="S7" s="117">
        <v>173.47</v>
      </c>
      <c r="T7" s="117">
        <v>165.9</v>
      </c>
      <c r="U7" s="117">
        <v>165</v>
      </c>
      <c r="V7" s="117">
        <v>152</v>
      </c>
      <c r="W7" s="117">
        <v>142.21</v>
      </c>
      <c r="X7" s="117">
        <v>112.53</v>
      </c>
      <c r="Y7" s="117">
        <v>100.2</v>
      </c>
      <c r="Z7" s="118"/>
      <c r="AA7" s="119">
        <f>IF(SUM(B7:Z7)&lt;&gt;0,AVERAGEIF(B7:Z7,"&lt;&gt;"""),"")</f>
        <v>150.92166666666668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15</v>
      </c>
      <c r="O15" s="133"/>
      <c r="P15" s="133">
        <v>40.4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55.4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15</v>
      </c>
      <c r="O16" s="135">
        <f t="shared" si="1"/>
        <v>0</v>
      </c>
      <c r="P16" s="135">
        <f t="shared" si="1"/>
        <v>40.4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13.6</v>
      </c>
      <c r="R23" s="133">
        <v>107.2</v>
      </c>
      <c r="S23" s="133">
        <v>116.8</v>
      </c>
      <c r="T23" s="133">
        <v>109</v>
      </c>
      <c r="U23" s="133">
        <v>6.4</v>
      </c>
      <c r="V23" s="133">
        <v>29</v>
      </c>
      <c r="W23" s="133">
        <v>108.3</v>
      </c>
      <c r="X23" s="133"/>
      <c r="Y23" s="133"/>
      <c r="Z23" s="131"/>
      <c r="AA23" s="132">
        <f t="shared" si="2"/>
        <v>490.3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13.6</v>
      </c>
      <c r="R24" s="135">
        <f t="shared" si="3"/>
        <v>107.2</v>
      </c>
      <c r="S24" s="135">
        <f t="shared" si="3"/>
        <v>116.8</v>
      </c>
      <c r="T24" s="135">
        <f t="shared" si="3"/>
        <v>109</v>
      </c>
      <c r="U24" s="135">
        <f t="shared" si="3"/>
        <v>6.4</v>
      </c>
      <c r="V24" s="135">
        <f t="shared" si="3"/>
        <v>29</v>
      </c>
      <c r="W24" s="135">
        <f t="shared" si="3"/>
        <v>108.3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2024-12-06T09:28:41Z</dcterms:created>
  <dcterms:modified xsi:type="dcterms:W3CDTF">2024-12-06T09:28:43Z</dcterms:modified>
</cp:coreProperties>
</file>