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<sst xmlns="http://schemas.openxmlformats.org/spreadsheetml/2006/main" count="119" uniqueCount="54">
  <si>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05/12/2024 11:32:28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</si>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</sst>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19-4BAF-AC09-C41273EB40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19-4BAF-AC09-C41273EB40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20.978000000000002</c:v>
                </c:pt>
                <c:pt idx="13">
                  <c:v>20</c:v>
                </c:pt>
                <c:pt idx="14">
                  <c:v>20</c:v>
                </c:pt>
                <c:pt idx="15">
                  <c:v>2.161</c:v>
                </c:pt>
                <c:pt idx="17">
                  <c:v>5.4809999999999999</c:v>
                </c:pt>
                <c:pt idx="19">
                  <c:v>5.4119999999999999</c:v>
                </c:pt>
                <c:pt idx="20">
                  <c:v>5.1509999999999998</c:v>
                </c:pt>
                <c:pt idx="21">
                  <c:v>4.76</c:v>
                </c:pt>
                <c:pt idx="22">
                  <c:v>4.8920000000000003</c:v>
                </c:pt>
                <c:pt idx="23">
                  <c:v>4.5309999999999997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19-4BAF-AC09-C41273EB40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25.351999999999997</c:v>
                </c:pt>
                <c:pt idx="13">
                  <c:v>16.215</c:v>
                </c:pt>
                <c:pt idx="14">
                  <c:v>5</c:v>
                </c:pt>
                <c:pt idx="15">
                  <c:v>5.7069999999999999</c:v>
                </c:pt>
                <c:pt idx="16">
                  <c:v>0.27900000000000003</c:v>
                </c:pt>
                <c:pt idx="17">
                  <c:v>17.130000000000003</c:v>
                </c:pt>
                <c:pt idx="19">
                  <c:v>14.198</c:v>
                </c:pt>
                <c:pt idx="20">
                  <c:v>13.260999999999999</c:v>
                </c:pt>
                <c:pt idx="21">
                  <c:v>11.903</c:v>
                </c:pt>
                <c:pt idx="22">
                  <c:v>17.379000000000001</c:v>
                </c:pt>
                <c:pt idx="23">
                  <c:v>14.45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19-4BAF-AC09-C41273EB40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19-4BAF-AC09-C41273EB40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19-4BAF-AC09-C41273EB40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19-4BAF-AC09-C41273EB40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E19-4BAF-AC09-C41273EB40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19-4BAF-AC09-C41273EB40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23.164999999999999</c:v>
                </c:pt>
                <c:pt idx="17">
                  <c:v>20.858000000000001</c:v>
                </c:pt>
                <c:pt idx="18">
                  <c:v>29.475999999999999</c:v>
                </c:pt>
                <c:pt idx="19">
                  <c:v>26</c:v>
                </c:pt>
                <c:pt idx="21">
                  <c:v>10</c:v>
                </c:pt>
                <c:pt idx="2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19-4BAF-AC09-C41273EB402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6.1</c:v>
                </c:pt>
                <c:pt idx="17">
                  <c:v>0</c:v>
                </c:pt>
                <c:pt idx="18">
                  <c:v>7.2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19-4BAF-AC09-C41273EB40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12.359</c:v>
                </c:pt>
                <c:pt idx="13">
                  <c:v>8.1430000000000007</c:v>
                </c:pt>
                <c:pt idx="14">
                  <c:v>14.826000000000001</c:v>
                </c:pt>
                <c:pt idx="15">
                  <c:v>3.2389999999999999</c:v>
                </c:pt>
                <c:pt idx="16">
                  <c:v>6.2160000000000002</c:v>
                </c:pt>
                <c:pt idx="17">
                  <c:v>7.6950000000000003</c:v>
                </c:pt>
                <c:pt idx="18">
                  <c:v>5.0169999999999995</c:v>
                </c:pt>
                <c:pt idx="19">
                  <c:v>2.2599999999999998</c:v>
                </c:pt>
                <c:pt idx="20">
                  <c:v>3.8130000000000006</c:v>
                </c:pt>
                <c:pt idx="21">
                  <c:v>11.141</c:v>
                </c:pt>
                <c:pt idx="22">
                  <c:v>13.36</c:v>
                </c:pt>
                <c:pt idx="23">
                  <c:v>1.524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19-4BAF-AC09-C41273EB40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19-4BAF-AC09-C41273EB40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E19-4BAF-AC09-C41273EB4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184.64</c:v>
                </c:pt>
                <c:pt idx="13">
                  <c:v>201</c:v>
                </c:pt>
                <c:pt idx="14">
                  <c:v>223</c:v>
                </c:pt>
                <c:pt idx="15">
                  <c:v>159.49</c:v>
                </c:pt>
                <c:pt idx="16">
                  <c:v>155.87</c:v>
                </c:pt>
                <c:pt idx="17">
                  <c:v>166.92</c:v>
                </c:pt>
                <c:pt idx="18">
                  <c:v>145.94999999999999</c:v>
                </c:pt>
                <c:pt idx="19">
                  <c:v>144</c:v>
                </c:pt>
                <c:pt idx="20">
                  <c:v>154.1</c:v>
                </c:pt>
                <c:pt idx="21">
                  <c:v>144.54</c:v>
                </c:pt>
                <c:pt idx="22">
                  <c:v>138.11000000000001</c:v>
                </c:pt>
                <c:pt idx="23">
                  <c:v>105.19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19-4BAF-AC09-C41273EB4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A8-4289-BF9D-256F06CEC2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A8-4289-BF9D-256F06CEC2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7.8</c:v>
                </c:pt>
                <c:pt idx="13">
                  <c:v>4.5999999999999996</c:v>
                </c:pt>
                <c:pt idx="14">
                  <c:v>3.6</c:v>
                </c:pt>
                <c:pt idx="15">
                  <c:v>2.2999999999999998</c:v>
                </c:pt>
                <c:pt idx="16">
                  <c:v>1.5</c:v>
                </c:pt>
                <c:pt idx="18">
                  <c:v>0.8</c:v>
                </c:pt>
                <c:pt idx="19">
                  <c:v>1.248</c:v>
                </c:pt>
                <c:pt idx="2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A8-4289-BF9D-256F06CEC2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15.4</c:v>
                </c:pt>
                <c:pt idx="13">
                  <c:v>10.5</c:v>
                </c:pt>
                <c:pt idx="14">
                  <c:v>6.7</c:v>
                </c:pt>
                <c:pt idx="15">
                  <c:v>0.8</c:v>
                </c:pt>
                <c:pt idx="16">
                  <c:v>1.0640000000000001</c:v>
                </c:pt>
                <c:pt idx="18">
                  <c:v>7.4180000000000001</c:v>
                </c:pt>
                <c:pt idx="19">
                  <c:v>6.6160000000000005</c:v>
                </c:pt>
                <c:pt idx="20">
                  <c:v>4.7640000000000002</c:v>
                </c:pt>
                <c:pt idx="21">
                  <c:v>0.48199999999999998</c:v>
                </c:pt>
                <c:pt idx="22">
                  <c:v>3.6549999999999998</c:v>
                </c:pt>
                <c:pt idx="23">
                  <c:v>2.411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A8-4289-BF9D-256F06CEC2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A8-4289-BF9D-256F06CEC2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A8-4289-BF9D-256F06CEC2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A8-4289-BF9D-256F06CEC2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A8-4289-BF9D-256F06CEC2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A8-4289-BF9D-256F06CEC2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BA8-4289-BF9D-256F06CEC2E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</c:v>
                </c:pt>
                <c:pt idx="16">
                  <c:v>0</c:v>
                </c:pt>
                <c:pt idx="17">
                  <c:v>23.5</c:v>
                </c:pt>
                <c:pt idx="18">
                  <c:v>0</c:v>
                </c:pt>
                <c:pt idx="19">
                  <c:v>5</c:v>
                </c:pt>
                <c:pt idx="20">
                  <c:v>0</c:v>
                </c:pt>
                <c:pt idx="21">
                  <c:v>15.6</c:v>
                </c:pt>
                <c:pt idx="22">
                  <c:v>18.100000000000001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A8-4289-BF9D-256F06CEC2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35.488999999999997</c:v>
                </c:pt>
                <c:pt idx="13">
                  <c:v>29.258000000000003</c:v>
                </c:pt>
                <c:pt idx="14">
                  <c:v>29.526</c:v>
                </c:pt>
                <c:pt idx="15">
                  <c:v>20.172000000000001</c:v>
                </c:pt>
                <c:pt idx="16">
                  <c:v>10.073</c:v>
                </c:pt>
                <c:pt idx="17">
                  <c:v>27.655000000000001</c:v>
                </c:pt>
                <c:pt idx="18">
                  <c:v>33.438000000000002</c:v>
                </c:pt>
                <c:pt idx="19">
                  <c:v>34.997</c:v>
                </c:pt>
                <c:pt idx="20">
                  <c:v>12.461</c:v>
                </c:pt>
                <c:pt idx="21">
                  <c:v>21.75</c:v>
                </c:pt>
                <c:pt idx="22">
                  <c:v>17.91</c:v>
                </c:pt>
                <c:pt idx="23">
                  <c:v>18.094000000000001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A8-4289-BF9D-256F06CEC2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A8-4289-BF9D-256F06CEC2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A8-4289-BF9D-256F06CEC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184.64</c:v>
                </c:pt>
                <c:pt idx="13">
                  <c:v>201</c:v>
                </c:pt>
                <c:pt idx="14">
                  <c:v>223</c:v>
                </c:pt>
                <c:pt idx="15">
                  <c:v>159.49</c:v>
                </c:pt>
                <c:pt idx="16">
                  <c:v>155.87</c:v>
                </c:pt>
                <c:pt idx="17">
                  <c:v>166.92</c:v>
                </c:pt>
                <c:pt idx="18">
                  <c:v>145.94999999999999</c:v>
                </c:pt>
                <c:pt idx="19">
                  <c:v>144</c:v>
                </c:pt>
                <c:pt idx="20">
                  <c:v>154.1</c:v>
                </c:pt>
                <c:pt idx="21">
                  <c:v>144.54</c:v>
                </c:pt>
                <c:pt idx="22">
                  <c:v>138.11000000000001</c:v>
                </c:pt>
                <c:pt idx="23">
                  <c:v>105.19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A8-4289-BF9D-256F06CEC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58.689</v>
      </c>
      <c r="O4" s="18">
        <v>44.35799999999999</v>
      </c>
      <c r="P4" s="18">
        <v>39.826000000000001</v>
      </c>
      <c r="Q4" s="18">
        <v>34.271999999999998</v>
      </c>
      <c r="R4" s="18">
        <v>12.594999999999999</v>
      </c>
      <c r="S4" s="18">
        <v>51.164000000000009</v>
      </c>
      <c r="T4" s="18">
        <v>41.693000000000005</v>
      </c>
      <c r="U4" s="18">
        <v>47.87</v>
      </c>
      <c r="V4" s="18">
        <v>22.224999999999998</v>
      </c>
      <c r="W4" s="18">
        <v>37.804000000000002</v>
      </c>
      <c r="X4" s="18">
        <v>39.631</v>
      </c>
      <c r="Y4" s="18">
        <v>20.504999999999999</v>
      </c>
      <c r="Z4" s="19"/>
      <c r="AA4" s="20">
        <f>SUM(B4:Z4)</f>
        <v>450.63199999999995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184.64</v>
      </c>
      <c r="O7" s="28">
        <v>201</v>
      </c>
      <c r="P7" s="28">
        <v>223</v>
      </c>
      <c r="Q7" s="28">
        <v>159.49</v>
      </c>
      <c r="R7" s="28">
        <v>155.87</v>
      </c>
      <c r="S7" s="28">
        <v>166.92</v>
      </c>
      <c r="T7" s="28">
        <v>145.94999999999999</v>
      </c>
      <c r="U7" s="28">
        <v>144</v>
      </c>
      <c r="V7" s="28">
        <v>154.1</v>
      </c>
      <c r="W7" s="28">
        <v>144.54</v>
      </c>
      <c r="X7" s="28">
        <v>138.11000000000001</v>
      </c>
      <c r="Y7" s="28">
        <v>105.19</v>
      </c>
      <c r="Z7" s="29"/>
      <c r="AA7" s="30">
        <f>IF(SUM(B7:Z7)&lt;&gt;0,AVERAGEIF(B7:Z7,"&lt;&gt;"""),"")</f>
        <v>160.23416666666665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23.164999999999999</v>
      </c>
      <c r="R12" s="52"/>
      <c r="S12" s="52">
        <v>20.858000000000001</v>
      </c>
      <c r="T12" s="52">
        <v>29.475999999999999</v>
      </c>
      <c r="U12" s="52">
        <v>26</v>
      </c>
      <c r="V12" s="52"/>
      <c r="W12" s="52">
        <v>10</v>
      </c>
      <c r="X12" s="52">
        <v>4</v>
      </c>
      <c r="Y12" s="52"/>
      <c r="Z12" s="53"/>
      <c r="AA12" s="54">
        <f t="shared" si="0"/>
        <v>113.499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12.359</v>
      </c>
      <c r="O14" s="57">
        <v>8.1430000000000007</v>
      </c>
      <c r="P14" s="57">
        <v>14.826000000000001</v>
      </c>
      <c r="Q14" s="57">
        <v>3.2389999999999999</v>
      </c>
      <c r="R14" s="57">
        <v>6.2160000000000002</v>
      </c>
      <c r="S14" s="57">
        <v>7.6950000000000003</v>
      </c>
      <c r="T14" s="57">
        <v>5.0169999999999995</v>
      </c>
      <c r="U14" s="57">
        <v>2.2599999999999998</v>
      </c>
      <c r="V14" s="57">
        <v>3.8130000000000006</v>
      </c>
      <c r="W14" s="57">
        <v>11.141</v>
      </c>
      <c r="X14" s="57">
        <v>13.36</v>
      </c>
      <c r="Y14" s="57">
        <v>1.524</v>
      </c>
      <c r="Z14" s="58"/>
      <c r="AA14" s="59">
        <f t="shared" si="0"/>
        <v>89.593000000000004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12.359</v>
      </c>
      <c r="O16" s="62">
        <f t="shared" si="1"/>
        <v>8.1430000000000007</v>
      </c>
      <c r="P16" s="62">
        <f t="shared" si="1"/>
        <v>14.826000000000001</v>
      </c>
      <c r="Q16" s="62">
        <f t="shared" si="1"/>
        <v>26.404</v>
      </c>
      <c r="R16" s="62">
        <f t="shared" si="1"/>
        <v>6.2160000000000002</v>
      </c>
      <c r="S16" s="62">
        <f t="shared" si="1"/>
        <v>28.553000000000001</v>
      </c>
      <c r="T16" s="62">
        <f t="shared" si="1"/>
        <v>34.492999999999995</v>
      </c>
      <c r="U16" s="62">
        <f t="shared" si="1"/>
        <v>28.259999999999998</v>
      </c>
      <c r="V16" s="62">
        <f t="shared" si="1"/>
        <v>3.8130000000000006</v>
      </c>
      <c r="W16" s="62">
        <f t="shared" si="1"/>
        <v>21.140999999999998</v>
      </c>
      <c r="X16" s="62">
        <f t="shared" si="1"/>
        <v>17.36</v>
      </c>
      <c r="Y16" s="62">
        <f t="shared" si="1"/>
        <v>1.524</v>
      </c>
      <c r="Z16" s="63" t="str">
        <f t="shared" si="1"/>
        <v/>
      </c>
      <c r="AA16" s="64">
        <f>SUM(AA10:AA15)</f>
        <v>203.09199999999998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20.978000000000002</v>
      </c>
      <c r="O20" s="77">
        <v>20</v>
      </c>
      <c r="P20" s="77">
        <v>20</v>
      </c>
      <c r="Q20" s="77">
        <v>2.161</v>
      </c>
      <c r="R20" s="77"/>
      <c r="S20" s="77">
        <v>5.4809999999999999</v>
      </c>
      <c r="T20" s="77"/>
      <c r="U20" s="77">
        <v>5.4119999999999999</v>
      </c>
      <c r="V20" s="77">
        <v>5.1509999999999998</v>
      </c>
      <c r="W20" s="77">
        <v>4.76</v>
      </c>
      <c r="X20" s="77">
        <v>4.8920000000000003</v>
      </c>
      <c r="Y20" s="77">
        <v>4.5309999999999997</v>
      </c>
      <c r="Z20" s="78"/>
      <c r="AA20" s="79">
        <f t="shared" si="2"/>
        <v>93.366000000000014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25.351999999999997</v>
      </c>
      <c r="O21" s="81">
        <v>16.215</v>
      </c>
      <c r="P21" s="81">
        <v>5</v>
      </c>
      <c r="Q21" s="81">
        <v>5.7069999999999999</v>
      </c>
      <c r="R21" s="81">
        <v>0.27900000000000003</v>
      </c>
      <c r="S21" s="81">
        <v>17.130000000000003</v>
      </c>
      <c r="T21" s="81"/>
      <c r="U21" s="81">
        <v>14.198</v>
      </c>
      <c r="V21" s="81">
        <v>13.260999999999999</v>
      </c>
      <c r="W21" s="81">
        <v>11.903</v>
      </c>
      <c r="X21" s="81">
        <v>17.379000000000001</v>
      </c>
      <c r="Y21" s="81">
        <v>14.45</v>
      </c>
      <c r="Z21" s="78"/>
      <c r="AA21" s="79">
        <f t="shared" si="2"/>
        <v>140.874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46.33</v>
      </c>
      <c r="O26" s="88">
        <f t="shared" si="3"/>
        <v>36.215000000000003</v>
      </c>
      <c r="P26" s="88">
        <f t="shared" si="3"/>
        <v>25</v>
      </c>
      <c r="Q26" s="88">
        <f t="shared" si="3"/>
        <v>7.8680000000000003</v>
      </c>
      <c r="R26" s="88">
        <f t="shared" si="3"/>
        <v>0.27900000000000003</v>
      </c>
      <c r="S26" s="88">
        <f t="shared" si="3"/>
        <v>22.611000000000004</v>
      </c>
      <c r="T26" s="88">
        <f t="shared" si="3"/>
        <v>0</v>
      </c>
      <c r="U26" s="88">
        <f t="shared" si="3"/>
        <v>19.61</v>
      </c>
      <c r="V26" s="88">
        <f t="shared" si="3"/>
        <v>18.411999999999999</v>
      </c>
      <c r="W26" s="88">
        <f t="shared" si="3"/>
        <v>16.663</v>
      </c>
      <c r="X26" s="88">
        <f t="shared" si="3"/>
        <v>22.271000000000001</v>
      </c>
      <c r="Y26" s="88">
        <f t="shared" si="3"/>
        <v>18.980999999999998</v>
      </c>
      <c r="Z26" s="89" t="str">
        <f t="shared" si="3"/>
        <v/>
      </c>
      <c r="AA26" s="90">
        <f>SUM(AA19:AA25)</f>
        <v>234.24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58.689</v>
      </c>
      <c r="O30" s="77">
        <v>44.357999999999997</v>
      </c>
      <c r="P30" s="77">
        <v>39.826000000000001</v>
      </c>
      <c r="Q30" s="77">
        <v>34.271999999999998</v>
      </c>
      <c r="R30" s="77">
        <v>6.4950000000000001</v>
      </c>
      <c r="S30" s="77">
        <v>51.164000000000001</v>
      </c>
      <c r="T30" s="77">
        <v>34.493000000000002</v>
      </c>
      <c r="U30" s="77">
        <v>47.87</v>
      </c>
      <c r="V30" s="77">
        <v>22.225000000000001</v>
      </c>
      <c r="W30" s="77">
        <v>37.804000000000002</v>
      </c>
      <c r="X30" s="77">
        <v>39.631</v>
      </c>
      <c r="Y30" s="77">
        <v>20.504999999999999</v>
      </c>
      <c r="Z30" s="78"/>
      <c r="AA30" s="79">
        <f>SUM(B30:Z30)</f>
        <v>437.33199999999999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58.689</v>
      </c>
      <c r="O32" s="62">
        <f t="shared" si="4"/>
        <v>44.357999999999997</v>
      </c>
      <c r="P32" s="62">
        <f t="shared" si="4"/>
        <v>39.826000000000001</v>
      </c>
      <c r="Q32" s="62">
        <f t="shared" si="4"/>
        <v>34.271999999999998</v>
      </c>
      <c r="R32" s="62">
        <f t="shared" si="4"/>
        <v>6.4950000000000001</v>
      </c>
      <c r="S32" s="62">
        <f t="shared" si="4"/>
        <v>51.164000000000001</v>
      </c>
      <c r="T32" s="62">
        <f t="shared" si="4"/>
        <v>34.493000000000002</v>
      </c>
      <c r="U32" s="62">
        <f t="shared" si="4"/>
        <v>47.87</v>
      </c>
      <c r="V32" s="62">
        <f t="shared" si="4"/>
        <v>22.225000000000001</v>
      </c>
      <c r="W32" s="62">
        <f t="shared" si="4"/>
        <v>37.804000000000002</v>
      </c>
      <c r="X32" s="62">
        <f t="shared" si="4"/>
        <v>39.631</v>
      </c>
      <c r="Y32" s="62">
        <f t="shared" si="4"/>
        <v>20.504999999999999</v>
      </c>
      <c r="Z32" s="63" t="str">
        <f t="shared" si="4"/>
        <v/>
      </c>
      <c r="AA32" s="64">
        <f>SUM(AA29:AA31)</f>
        <v>437.33199999999999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6.1</v>
      </c>
      <c r="S39" s="99"/>
      <c r="T39" s="99">
        <v>7.2</v>
      </c>
      <c r="U39" s="99"/>
      <c r="V39" s="99"/>
      <c r="W39" s="99"/>
      <c r="X39" s="99"/>
      <c r="Y39" s="99"/>
      <c r="Z39" s="100"/>
      <c r="AA39" s="79">
        <f t="shared" si="5"/>
        <v>13.3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6.1</v>
      </c>
      <c r="S40" s="88">
        <f t="shared" si="6"/>
        <v>0</v>
      </c>
      <c r="T40" s="88">
        <f t="shared" si="6"/>
        <v>7.2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6.1</v>
      </c>
      <c r="S47" s="99"/>
      <c r="T47" s="99">
        <v>7.2</v>
      </c>
      <c r="U47" s="99"/>
      <c r="V47" s="99"/>
      <c r="W47" s="99"/>
      <c r="X47" s="99"/>
      <c r="Y47" s="99"/>
      <c r="Z47" s="100"/>
      <c r="AA47" s="79">
        <f t="shared" si="7"/>
        <v>13.3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6.1</v>
      </c>
      <c r="S49" s="88">
        <f t="shared" si="8"/>
        <v>0</v>
      </c>
      <c r="T49" s="88">
        <f t="shared" si="8"/>
        <v>7.2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58.689</v>
      </c>
      <c r="O52" s="88">
        <f t="shared" si="10"/>
        <v>44.358000000000004</v>
      </c>
      <c r="P52" s="88">
        <f t="shared" si="10"/>
        <v>39.826000000000001</v>
      </c>
      <c r="Q52" s="88">
        <f t="shared" si="10"/>
        <v>34.271999999999998</v>
      </c>
      <c r="R52" s="88">
        <f t="shared" si="10"/>
        <v>12.594999999999999</v>
      </c>
      <c r="S52" s="88">
        <f t="shared" si="10"/>
        <v>51.164000000000001</v>
      </c>
      <c r="T52" s="88">
        <f t="shared" si="10"/>
        <v>41.692999999999998</v>
      </c>
      <c r="U52" s="88">
        <f t="shared" si="10"/>
        <v>47.87</v>
      </c>
      <c r="V52" s="88">
        <f t="shared" si="10"/>
        <v>22.225000000000001</v>
      </c>
      <c r="W52" s="88">
        <f t="shared" si="10"/>
        <v>37.804000000000002</v>
      </c>
      <c r="X52" s="88">
        <f t="shared" si="10"/>
        <v>39.631</v>
      </c>
      <c r="Y52" s="88">
        <f t="shared" si="10"/>
        <v>20.504999999999999</v>
      </c>
      <c r="Z52" s="89" t="str">
        <f t="shared" si="10"/>
        <v/>
      </c>
      <c r="AA52" s="104">
        <f>SUM(B52:Z52)</f>
        <v>450.63199999999995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58.689</v>
      </c>
      <c r="O4" s="18">
        <v>44.358000000000004</v>
      </c>
      <c r="P4" s="18">
        <v>39.826000000000001</v>
      </c>
      <c r="Q4" s="18">
        <v>34.272000000000006</v>
      </c>
      <c r="R4" s="18">
        <v>12.637</v>
      </c>
      <c r="S4" s="18">
        <v>51.155000000000001</v>
      </c>
      <c r="T4" s="18">
        <v>41.655999999999999</v>
      </c>
      <c r="U4" s="18">
        <v>47.860999999999997</v>
      </c>
      <c r="V4" s="18">
        <v>22.224999999999998</v>
      </c>
      <c r="W4" s="18">
        <v>37.832000000000001</v>
      </c>
      <c r="X4" s="18">
        <v>39.665000000000006</v>
      </c>
      <c r="Y4" s="18">
        <v>20.504999999999999</v>
      </c>
      <c r="Z4" s="19"/>
      <c r="AA4" s="20">
        <f>SUM(B4:Z4)</f>
        <v>450.68099999999998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184.64</v>
      </c>
      <c r="O7" s="28">
        <v>201</v>
      </c>
      <c r="P7" s="28">
        <v>223</v>
      </c>
      <c r="Q7" s="28">
        <v>159.49</v>
      </c>
      <c r="R7" s="28">
        <v>155.87</v>
      </c>
      <c r="S7" s="28">
        <v>166.92</v>
      </c>
      <c r="T7" s="28">
        <v>145.94999999999999</v>
      </c>
      <c r="U7" s="28">
        <v>144</v>
      </c>
      <c r="V7" s="28">
        <v>154.1</v>
      </c>
      <c r="W7" s="28">
        <v>144.54</v>
      </c>
      <c r="X7" s="28">
        <v>138.11000000000001</v>
      </c>
      <c r="Y7" s="28">
        <v>105.19</v>
      </c>
      <c r="Z7" s="29"/>
      <c r="AA7" s="30">
        <f>IF(SUM(B7:Z7)&lt;&gt;0,AVERAGEIF(B7:Z7,"&lt;&gt;"""),"")</f>
        <v>160.23416666666665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35.488999999999997</v>
      </c>
      <c r="O14" s="57">
        <v>29.258000000000003</v>
      </c>
      <c r="P14" s="57">
        <v>29.526</v>
      </c>
      <c r="Q14" s="57">
        <v>20.172000000000001</v>
      </c>
      <c r="R14" s="57">
        <v>10.073</v>
      </c>
      <c r="S14" s="57">
        <v>27.655000000000001</v>
      </c>
      <c r="T14" s="57">
        <v>33.438000000000002</v>
      </c>
      <c r="U14" s="57">
        <v>34.997</v>
      </c>
      <c r="V14" s="57">
        <v>12.461</v>
      </c>
      <c r="W14" s="57">
        <v>21.75</v>
      </c>
      <c r="X14" s="57">
        <v>17.91</v>
      </c>
      <c r="Y14" s="57">
        <v>18.094000000000001</v>
      </c>
      <c r="Z14" s="58"/>
      <c r="AA14" s="59">
        <f t="shared" si="0"/>
        <v>290.82300000000004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35.488999999999997</v>
      </c>
      <c r="O16" s="62">
        <f t="shared" si="1"/>
        <v>29.258000000000003</v>
      </c>
      <c r="P16" s="62">
        <f t="shared" si="1"/>
        <v>29.526</v>
      </c>
      <c r="Q16" s="62">
        <f t="shared" si="1"/>
        <v>20.172000000000001</v>
      </c>
      <c r="R16" s="62">
        <f t="shared" si="1"/>
        <v>10.073</v>
      </c>
      <c r="S16" s="62">
        <f t="shared" si="1"/>
        <v>27.655000000000001</v>
      </c>
      <c r="T16" s="62">
        <f t="shared" si="1"/>
        <v>33.438000000000002</v>
      </c>
      <c r="U16" s="62">
        <f t="shared" si="1"/>
        <v>34.997</v>
      </c>
      <c r="V16" s="62">
        <f t="shared" si="1"/>
        <v>12.461</v>
      </c>
      <c r="W16" s="62">
        <f t="shared" si="1"/>
        <v>21.75</v>
      </c>
      <c r="X16" s="62">
        <f t="shared" si="1"/>
        <v>17.91</v>
      </c>
      <c r="Y16" s="62">
        <f t="shared" si="1"/>
        <v>18.094000000000001</v>
      </c>
      <c r="Z16" s="63" t="str">
        <f t="shared" si="1"/>
        <v/>
      </c>
      <c r="AA16" s="64">
        <f>SUM(AA10:AA15)</f>
        <v>290.82300000000004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</v>
      </c>
      <c r="O20" s="77">
        <v>4.5999999999999996</v>
      </c>
      <c r="P20" s="77">
        <v>3.6</v>
      </c>
      <c r="Q20" s="77">
        <v>2.2999999999999998</v>
      </c>
      <c r="R20" s="77">
        <v>1.5</v>
      </c>
      <c r="S20" s="77"/>
      <c r="T20" s="77">
        <v>0.8</v>
      </c>
      <c r="U20" s="77">
        <v>1.248</v>
      </c>
      <c r="V20" s="77">
        <v>5</v>
      </c>
      <c r="W20" s="77"/>
      <c r="X20" s="77"/>
      <c r="Y20" s="77"/>
      <c r="Z20" s="78"/>
      <c r="AA20" s="79">
        <f t="shared" si="2"/>
        <v>26.847999999999999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15.4</v>
      </c>
      <c r="O21" s="81">
        <v>10.5</v>
      </c>
      <c r="P21" s="81">
        <v>6.7</v>
      </c>
      <c r="Q21" s="81">
        <v>0.8</v>
      </c>
      <c r="R21" s="81">
        <v>1.0640000000000001</v>
      </c>
      <c r="S21" s="81"/>
      <c r="T21" s="81">
        <v>7.4180000000000001</v>
      </c>
      <c r="U21" s="81">
        <v>6.6160000000000005</v>
      </c>
      <c r="V21" s="81">
        <v>4.7640000000000002</v>
      </c>
      <c r="W21" s="81">
        <v>0.48199999999999998</v>
      </c>
      <c r="X21" s="81">
        <v>3.6549999999999998</v>
      </c>
      <c r="Y21" s="81">
        <v>2.411</v>
      </c>
      <c r="Z21" s="78"/>
      <c r="AA21" s="79">
        <f t="shared" si="2"/>
        <v>59.81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23.2</v>
      </c>
      <c r="O26" s="88">
        <f t="shared" si="3"/>
        <v>15.1</v>
      </c>
      <c r="P26" s="88">
        <f t="shared" si="3"/>
        <v>10.3</v>
      </c>
      <c r="Q26" s="88">
        <f t="shared" si="3"/>
        <v>3.0999999999999996</v>
      </c>
      <c r="R26" s="88">
        <f t="shared" si="3"/>
        <v>2.5640000000000001</v>
      </c>
      <c r="S26" s="88">
        <f t="shared" si="3"/>
        <v>0</v>
      </c>
      <c r="T26" s="88">
        <f t="shared" si="3"/>
        <v>8.218</v>
      </c>
      <c r="U26" s="88">
        <f t="shared" si="3"/>
        <v>7.8640000000000008</v>
      </c>
      <c r="V26" s="88">
        <f t="shared" si="3"/>
        <v>9.7639999999999993</v>
      </c>
      <c r="W26" s="88">
        <f t="shared" si="3"/>
        <v>0.48199999999999998</v>
      </c>
      <c r="X26" s="88">
        <f t="shared" si="3"/>
        <v>3.6549999999999998</v>
      </c>
      <c r="Y26" s="88">
        <f t="shared" si="3"/>
        <v>2.411</v>
      </c>
      <c r="Z26" s="89" t="str">
        <f t="shared" si="3"/>
        <v/>
      </c>
      <c r="AA26" s="90">
        <f>SUM(AA19:AA25)</f>
        <v>86.658000000000001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58.689</v>
      </c>
      <c r="O30" s="77">
        <v>44.357999999999997</v>
      </c>
      <c r="P30" s="77">
        <v>39.826000000000001</v>
      </c>
      <c r="Q30" s="77">
        <v>23.271999999999998</v>
      </c>
      <c r="R30" s="77">
        <v>12.637</v>
      </c>
      <c r="S30" s="77">
        <v>27.655000000000001</v>
      </c>
      <c r="T30" s="77">
        <v>41.655999999999999</v>
      </c>
      <c r="U30" s="77">
        <v>42.860999999999997</v>
      </c>
      <c r="V30" s="77">
        <v>22.225000000000001</v>
      </c>
      <c r="W30" s="77">
        <v>22.231999999999999</v>
      </c>
      <c r="X30" s="77">
        <v>21.565000000000001</v>
      </c>
      <c r="Y30" s="77">
        <v>20.504999999999999</v>
      </c>
      <c r="Z30" s="78"/>
      <c r="AA30" s="79">
        <f>SUM(B30:Z30)</f>
        <v>377.48100000000005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58.689</v>
      </c>
      <c r="O32" s="62">
        <f t="shared" si="4"/>
        <v>44.357999999999997</v>
      </c>
      <c r="P32" s="62">
        <f t="shared" si="4"/>
        <v>39.826000000000001</v>
      </c>
      <c r="Q32" s="62">
        <f t="shared" si="4"/>
        <v>23.271999999999998</v>
      </c>
      <c r="R32" s="62">
        <f t="shared" si="4"/>
        <v>12.637</v>
      </c>
      <c r="S32" s="62">
        <f t="shared" si="4"/>
        <v>27.655000000000001</v>
      </c>
      <c r="T32" s="62">
        <f t="shared" si="4"/>
        <v>41.655999999999999</v>
      </c>
      <c r="U32" s="62">
        <f t="shared" si="4"/>
        <v>42.860999999999997</v>
      </c>
      <c r="V32" s="62">
        <f t="shared" si="4"/>
        <v>22.225000000000001</v>
      </c>
      <c r="W32" s="62">
        <f t="shared" si="4"/>
        <v>22.231999999999999</v>
      </c>
      <c r="X32" s="62">
        <f t="shared" si="4"/>
        <v>21.565000000000001</v>
      </c>
      <c r="Y32" s="62">
        <f t="shared" si="4"/>
        <v>20.504999999999999</v>
      </c>
      <c r="Z32" s="63" t="str">
        <f t="shared" si="4"/>
        <v/>
      </c>
      <c r="AA32" s="64">
        <f>SUM(AA29:AA31)</f>
        <v>377.48100000000005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11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23.5</v>
      </c>
      <c r="T39" s="99"/>
      <c r="U39" s="99">
        <v>5</v>
      </c>
      <c r="V39" s="99"/>
      <c r="W39" s="99">
        <v>15.6</v>
      </c>
      <c r="X39" s="99">
        <v>18.100000000000001</v>
      </c>
      <c r="Y39" s="99"/>
      <c r="Z39" s="100"/>
      <c r="AA39" s="79">
        <f t="shared" si="5"/>
        <v>62.2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</v>
      </c>
      <c r="R40" s="88">
        <f t="shared" si="6"/>
        <v>0</v>
      </c>
      <c r="S40" s="88">
        <f t="shared" si="6"/>
        <v>23.5</v>
      </c>
      <c r="T40" s="88">
        <f t="shared" si="6"/>
        <v>0</v>
      </c>
      <c r="U40" s="88">
        <f t="shared" si="6"/>
        <v>5</v>
      </c>
      <c r="V40" s="88">
        <f t="shared" si="6"/>
        <v>0</v>
      </c>
      <c r="W40" s="88">
        <f t="shared" si="6"/>
        <v>15.6</v>
      </c>
      <c r="X40" s="88">
        <f t="shared" si="6"/>
        <v>18.100000000000001</v>
      </c>
      <c r="Y40" s="88">
        <f t="shared" si="6"/>
        <v>0</v>
      </c>
      <c r="Z40" s="89" t="str">
        <f t="shared" si="6"/>
        <v/>
      </c>
      <c r="AA40" s="90">
        <f t="shared" si="5"/>
        <v>73.2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11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23.5</v>
      </c>
      <c r="T47" s="99"/>
      <c r="U47" s="99">
        <v>5</v>
      </c>
      <c r="V47" s="99"/>
      <c r="W47" s="99">
        <v>15.6</v>
      </c>
      <c r="X47" s="99">
        <v>18.100000000000001</v>
      </c>
      <c r="Y47" s="99"/>
      <c r="Z47" s="100"/>
      <c r="AA47" s="79">
        <f t="shared" si="7"/>
        <v>62.2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</v>
      </c>
      <c r="R49" s="88">
        <f t="shared" si="8"/>
        <v>0</v>
      </c>
      <c r="S49" s="88">
        <f t="shared" si="8"/>
        <v>23.5</v>
      </c>
      <c r="T49" s="88">
        <f t="shared" si="8"/>
        <v>0</v>
      </c>
      <c r="U49" s="88">
        <f t="shared" si="8"/>
        <v>5</v>
      </c>
      <c r="V49" s="88">
        <f t="shared" si="8"/>
        <v>0</v>
      </c>
      <c r="W49" s="88">
        <f t="shared" si="8"/>
        <v>15.6</v>
      </c>
      <c r="X49" s="88">
        <f t="shared" si="8"/>
        <v>18.100000000000001</v>
      </c>
      <c r="Y49" s="88">
        <f t="shared" si="8"/>
        <v>0</v>
      </c>
      <c r="Z49" s="89" t="str">
        <f t="shared" si="8"/>
        <v/>
      </c>
      <c r="AA49" s="90">
        <f t="shared" si="7"/>
        <v>73.2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58.688999999999993</v>
      </c>
      <c r="O52" s="88">
        <f t="shared" si="10"/>
        <v>44.358000000000004</v>
      </c>
      <c r="P52" s="88">
        <f t="shared" si="10"/>
        <v>39.826000000000001</v>
      </c>
      <c r="Q52" s="88">
        <f t="shared" si="10"/>
        <v>34.271999999999998</v>
      </c>
      <c r="R52" s="88">
        <f t="shared" si="10"/>
        <v>12.637</v>
      </c>
      <c r="S52" s="88">
        <f t="shared" si="10"/>
        <v>51.155000000000001</v>
      </c>
      <c r="T52" s="88">
        <f t="shared" si="10"/>
        <v>41.656000000000006</v>
      </c>
      <c r="U52" s="88">
        <f t="shared" si="10"/>
        <v>47.861000000000004</v>
      </c>
      <c r="V52" s="88">
        <f t="shared" si="10"/>
        <v>22.225000000000001</v>
      </c>
      <c r="W52" s="88">
        <f t="shared" si="10"/>
        <v>37.832000000000001</v>
      </c>
      <c r="X52" s="88">
        <f t="shared" si="10"/>
        <v>39.665000000000006</v>
      </c>
      <c r="Y52" s="88">
        <f t="shared" si="10"/>
        <v>20.505000000000003</v>
      </c>
      <c r="Z52" s="89" t="str">
        <f t="shared" si="10"/>
        <v/>
      </c>
      <c r="AA52" s="104">
        <f>SUM(B52:Z52)</f>
        <v>450.68099999999998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11</v>
      </c>
      <c r="R4" s="18">
        <v>-6.1</v>
      </c>
      <c r="S4" s="18">
        <v>23.5</v>
      </c>
      <c r="T4" s="18">
        <v>-7.2</v>
      </c>
      <c r="U4" s="18">
        <v>5</v>
      </c>
      <c r="V4" s="18"/>
      <c r="W4" s="18">
        <v>15.6</v>
      </c>
      <c r="X4" s="18">
        <v>18.100000000000001</v>
      </c>
      <c r="Y4" s="18"/>
      <c r="Z4" s="19"/>
      <c r="AA4" s="111">
        <f>SUM(B4:Z4)</f>
        <v>59.9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184.64</v>
      </c>
      <c r="O7" s="117">
        <v>201</v>
      </c>
      <c r="P7" s="117">
        <v>223</v>
      </c>
      <c r="Q7" s="117">
        <v>159.49</v>
      </c>
      <c r="R7" s="117">
        <v>155.87</v>
      </c>
      <c r="S7" s="117">
        <v>166.92</v>
      </c>
      <c r="T7" s="117">
        <v>145.94999999999999</v>
      </c>
      <c r="U7" s="117">
        <v>144</v>
      </c>
      <c r="V7" s="117">
        <v>154.1</v>
      </c>
      <c r="W7" s="117">
        <v>144.54</v>
      </c>
      <c r="X7" s="117">
        <v>138.11000000000001</v>
      </c>
      <c r="Y7" s="117">
        <v>105.19</v>
      </c>
      <c r="Z7" s="118"/>
      <c r="AA7" s="119">
        <f>IF(SUM(B7:Z7)&lt;&gt;0,AVERAGEIF(B7:Z7,"&lt;&gt;"""),"")</f>
        <v>160.23416666666665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6.1</v>
      </c>
      <c r="S15" s="133"/>
      <c r="T15" s="133">
        <v>7.2</v>
      </c>
      <c r="U15" s="133"/>
      <c r="V15" s="133"/>
      <c r="W15" s="133"/>
      <c r="X15" s="133"/>
      <c r="Y15" s="133"/>
      <c r="Z15" s="131"/>
      <c r="AA15" s="132">
        <f t="shared" si="0"/>
        <v>13.3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6.1</v>
      </c>
      <c r="S16" s="135">
        <f t="shared" si="1"/>
        <v>0</v>
      </c>
      <c r="T16" s="135">
        <f t="shared" si="1"/>
        <v>7.2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11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23.5</v>
      </c>
      <c r="T23" s="133"/>
      <c r="U23" s="133">
        <v>5</v>
      </c>
      <c r="V23" s="133"/>
      <c r="W23" s="133">
        <v>15.6</v>
      </c>
      <c r="X23" s="133">
        <v>18.100000000000001</v>
      </c>
      <c r="Y23" s="133"/>
      <c r="Z23" s="131"/>
      <c r="AA23" s="132">
        <f t="shared" si="2"/>
        <v>62.2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</v>
      </c>
      <c r="R24" s="135">
        <f t="shared" si="3"/>
        <v>0</v>
      </c>
      <c r="S24" s="135">
        <f t="shared" si="3"/>
        <v>23.5</v>
      </c>
      <c r="T24" s="135">
        <f t="shared" si="3"/>
        <v>0</v>
      </c>
      <c r="U24" s="135">
        <f t="shared" si="3"/>
        <v>5</v>
      </c>
      <c r="V24" s="135">
        <f t="shared" si="3"/>
        <v>0</v>
      </c>
      <c r="W24" s="135">
        <f t="shared" si="3"/>
        <v>15.6</v>
      </c>
      <c r="X24" s="135">
        <f t="shared" si="3"/>
        <v>18.100000000000001</v>
      </c>
      <c r="Y24" s="135">
        <f t="shared" si="3"/>
        <v>0</v>
      </c>
      <c r="Z24" s="136" t="str">
        <f t="shared" si="3"/>
        <v/>
      </c>
      <c r="AA24" s="90">
        <f t="shared" si="2"/>
        <v>73.2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2024-12-05T09:32:28Z</dcterms:created>
  <dcterms:modified xsi:type="dcterms:W3CDTF">2024-12-05T09:32:30Z</dcterms:modified>
</cp:coreProperties>
</file>