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<sst xmlns="http://schemas.openxmlformats.org/spreadsheetml/2006/main" count="119" uniqueCount="54">
  <si>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04/12/2024 11:26:38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</si>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</sst>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19-4410-BE01-99466D5E31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19-4410-BE01-99466D5E31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6.6310000000000002</c:v>
                </c:pt>
                <c:pt idx="14">
                  <c:v>1.982</c:v>
                </c:pt>
                <c:pt idx="15">
                  <c:v>17.997</c:v>
                </c:pt>
                <c:pt idx="16">
                  <c:v>35</c:v>
                </c:pt>
                <c:pt idx="17">
                  <c:v>25</c:v>
                </c:pt>
                <c:pt idx="18">
                  <c:v>28.491</c:v>
                </c:pt>
                <c:pt idx="19">
                  <c:v>3.79</c:v>
                </c:pt>
                <c:pt idx="20">
                  <c:v>0.59699999999999998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19-4410-BE01-99466D5E31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0.106</c:v>
                </c:pt>
                <c:pt idx="14">
                  <c:v>3.86</c:v>
                </c:pt>
                <c:pt idx="15">
                  <c:v>14.752000000000001</c:v>
                </c:pt>
                <c:pt idx="16">
                  <c:v>8.0790000000000006</c:v>
                </c:pt>
                <c:pt idx="17">
                  <c:v>5.52</c:v>
                </c:pt>
                <c:pt idx="18">
                  <c:v>12.234999999999999</c:v>
                </c:pt>
                <c:pt idx="19">
                  <c:v>7.38</c:v>
                </c:pt>
                <c:pt idx="20">
                  <c:v>6.8250000000000002</c:v>
                </c:pt>
                <c:pt idx="21">
                  <c:v>0.376</c:v>
                </c:pt>
                <c:pt idx="22">
                  <c:v>3.0680000000000001</c:v>
                </c:pt>
                <c:pt idx="23">
                  <c:v>0.47499999999999998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19-4410-BE01-99466D5E31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19-4410-BE01-99466D5E31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19-4410-BE01-99466D5E31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19-4410-BE01-99466D5E31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1.478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019-4410-BE01-99466D5E31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19-4410-BE01-99466D5E31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</c:v>
                </c:pt>
                <c:pt idx="20">
                  <c:v>60.11</c:v>
                </c:pt>
                <c:pt idx="21">
                  <c:v>151.39499999999998</c:v>
                </c:pt>
                <c:pt idx="22">
                  <c:v>111.182</c:v>
                </c:pt>
                <c:pt idx="23">
                  <c:v>129.13300000000001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19-4410-BE01-99466D5E317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19-4410-BE01-99466D5E31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34.093000000000004</c:v>
                </c:pt>
                <c:pt idx="13">
                  <c:v>29.067999999999998</c:v>
                </c:pt>
                <c:pt idx="14">
                  <c:v>32.110999999999997</c:v>
                </c:pt>
                <c:pt idx="15">
                  <c:v>7.7859999999999996</c:v>
                </c:pt>
                <c:pt idx="17">
                  <c:v>4.3789999999999996</c:v>
                </c:pt>
                <c:pt idx="18">
                  <c:v>1.4239999999999999</c:v>
                </c:pt>
                <c:pt idx="19">
                  <c:v>2.0750000000000002</c:v>
                </c:pt>
                <c:pt idx="20">
                  <c:v>0.28000000000000003</c:v>
                </c:pt>
                <c:pt idx="22">
                  <c:v>0.93300000000000005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19-4410-BE01-99466D5E31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19-4410-BE01-99466D5E31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019-4410-BE01-99466D5E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170</c:v>
                </c:pt>
                <c:pt idx="13">
                  <c:v>195.87</c:v>
                </c:pt>
                <c:pt idx="14">
                  <c:v>226.78</c:v>
                </c:pt>
                <c:pt idx="15">
                  <c:v>255.65</c:v>
                </c:pt>
                <c:pt idx="16">
                  <c:v>264.8</c:v>
                </c:pt>
                <c:pt idx="17">
                  <c:v>307.14</c:v>
                </c:pt>
                <c:pt idx="18">
                  <c:v>245.54</c:v>
                </c:pt>
                <c:pt idx="19">
                  <c:v>213.17</c:v>
                </c:pt>
                <c:pt idx="20">
                  <c:v>168.28</c:v>
                </c:pt>
                <c:pt idx="21">
                  <c:v>144.26</c:v>
                </c:pt>
                <c:pt idx="22">
                  <c:v>126.54</c:v>
                </c:pt>
                <c:pt idx="23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19-4410-BE01-99466D5E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42-4060-81A8-E49AF3A5F9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42-4060-81A8-E49AF3A5F9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11.635999999999999</c:v>
                </c:pt>
                <c:pt idx="15">
                  <c:v>9.6269999999999989</c:v>
                </c:pt>
                <c:pt idx="16">
                  <c:v>11.811</c:v>
                </c:pt>
                <c:pt idx="17">
                  <c:v>11.623000000000001</c:v>
                </c:pt>
                <c:pt idx="18">
                  <c:v>9.6110000000000007</c:v>
                </c:pt>
                <c:pt idx="19">
                  <c:v>6.5449999999999999</c:v>
                </c:pt>
                <c:pt idx="20">
                  <c:v>9.2309999999999999</c:v>
                </c:pt>
                <c:pt idx="21">
                  <c:v>11.826000000000001</c:v>
                </c:pt>
                <c:pt idx="22">
                  <c:v>9.6589999999999989</c:v>
                </c:pt>
                <c:pt idx="23">
                  <c:v>9.4779999999999998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42-4060-81A8-E49AF3A5F9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17.882999999999999</c:v>
                </c:pt>
                <c:pt idx="13">
                  <c:v>1E-3</c:v>
                </c:pt>
                <c:pt idx="14">
                  <c:v>0.311</c:v>
                </c:pt>
                <c:pt idx="15">
                  <c:v>6.5009999999999994</c:v>
                </c:pt>
                <c:pt idx="16">
                  <c:v>11.769</c:v>
                </c:pt>
                <c:pt idx="17">
                  <c:v>20.454999999999998</c:v>
                </c:pt>
                <c:pt idx="18">
                  <c:v>11.66</c:v>
                </c:pt>
                <c:pt idx="19">
                  <c:v>7.0039999999999996</c:v>
                </c:pt>
                <c:pt idx="20">
                  <c:v>14.803000000000001</c:v>
                </c:pt>
                <c:pt idx="21">
                  <c:v>29.795000000000002</c:v>
                </c:pt>
                <c:pt idx="22">
                  <c:v>13.765000000000001</c:v>
                </c:pt>
                <c:pt idx="23">
                  <c:v>6.9690000000000003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42-4060-81A8-E49AF3A5F9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42-4060-81A8-E49AF3A5F9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42-4060-81A8-E49AF3A5F9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42-4060-81A8-E49AF3A5F9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42-4060-81A8-E49AF3A5F9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42-4060-81A8-E49AF3A5F9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42-4060-81A8-E49AF3A5F90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35.799999999999997</c:v>
                </c:pt>
                <c:pt idx="14">
                  <c:v>37.6</c:v>
                </c:pt>
                <c:pt idx="15">
                  <c:v>0</c:v>
                </c:pt>
                <c:pt idx="16">
                  <c:v>5.7</c:v>
                </c:pt>
                <c:pt idx="17">
                  <c:v>0</c:v>
                </c:pt>
                <c:pt idx="18">
                  <c:v>0</c:v>
                </c:pt>
                <c:pt idx="19">
                  <c:v>0.7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42-4060-81A8-E49AF3A5F9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4.5739999999999998</c:v>
                </c:pt>
                <c:pt idx="15">
                  <c:v>24.407</c:v>
                </c:pt>
                <c:pt idx="16">
                  <c:v>3.8319999999999999</c:v>
                </c:pt>
                <c:pt idx="17">
                  <c:v>2.8209999999999997</c:v>
                </c:pt>
                <c:pt idx="18">
                  <c:v>20.878999999999998</c:v>
                </c:pt>
                <c:pt idx="20">
                  <c:v>43.777999999999999</c:v>
                </c:pt>
                <c:pt idx="21">
                  <c:v>110.15</c:v>
                </c:pt>
                <c:pt idx="22">
                  <c:v>93.237000000000009</c:v>
                </c:pt>
                <c:pt idx="23">
                  <c:v>87.603999999999999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42-4060-81A8-E49AF3A5F9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42-4060-81A8-E49AF3A5F9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42-4060-81A8-E49AF3A5F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170</c:v>
                </c:pt>
                <c:pt idx="13">
                  <c:v>195.87</c:v>
                </c:pt>
                <c:pt idx="14">
                  <c:v>226.78</c:v>
                </c:pt>
                <c:pt idx="15">
                  <c:v>255.65</c:v>
                </c:pt>
                <c:pt idx="16">
                  <c:v>264.8</c:v>
                </c:pt>
                <c:pt idx="17">
                  <c:v>307.14</c:v>
                </c:pt>
                <c:pt idx="18">
                  <c:v>245.54</c:v>
                </c:pt>
                <c:pt idx="19">
                  <c:v>213.17</c:v>
                </c:pt>
                <c:pt idx="20">
                  <c:v>168.28</c:v>
                </c:pt>
                <c:pt idx="21">
                  <c:v>144.26</c:v>
                </c:pt>
                <c:pt idx="22">
                  <c:v>126.54</c:v>
                </c:pt>
                <c:pt idx="23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42-4060-81A8-E49AF3A5F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34.093000000000004</v>
      </c>
      <c r="O4" s="18">
        <v>35.805</v>
      </c>
      <c r="P4" s="18">
        <v>37.952999999999996</v>
      </c>
      <c r="Q4" s="18">
        <v>40.534999999999997</v>
      </c>
      <c r="R4" s="18">
        <v>43.079000000000001</v>
      </c>
      <c r="S4" s="18">
        <v>34.899000000000001</v>
      </c>
      <c r="T4" s="18">
        <v>42.150000000000006</v>
      </c>
      <c r="U4" s="18">
        <v>14.245000000000001</v>
      </c>
      <c r="V4" s="18">
        <v>67.812000000000012</v>
      </c>
      <c r="W4" s="18">
        <v>151.77100000000002</v>
      </c>
      <c r="X4" s="18">
        <v>116.661</v>
      </c>
      <c r="Y4" s="18">
        <v>129.608</v>
      </c>
      <c r="Z4" s="19"/>
      <c r="AA4" s="20">
        <f>SUM(B4:Z4)</f>
        <v>748.6110000000001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</v>
      </c>
      <c r="O7" s="28">
        <v>195.87</v>
      </c>
      <c r="P7" s="28">
        <v>226.78</v>
      </c>
      <c r="Q7" s="28">
        <v>255.65</v>
      </c>
      <c r="R7" s="28">
        <v>264.8</v>
      </c>
      <c r="S7" s="28">
        <v>307.14</v>
      </c>
      <c r="T7" s="28">
        <v>245.54</v>
      </c>
      <c r="U7" s="28">
        <v>213.17</v>
      </c>
      <c r="V7" s="28">
        <v>168.28</v>
      </c>
      <c r="W7" s="28">
        <v>144.26</v>
      </c>
      <c r="X7" s="28">
        <v>126.54</v>
      </c>
      <c r="Y7" s="28">
        <v>111</v>
      </c>
      <c r="Z7" s="29"/>
      <c r="AA7" s="30">
        <f>IF(SUM(B7:Z7)&lt;&gt;0,AVERAGEIF(B7:Z7,"&lt;&gt;"""),"")</f>
        <v>202.41916666666665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1.478</v>
      </c>
      <c r="Y10" s="42"/>
      <c r="Z10" s="43"/>
      <c r="AA10" s="44">
        <f t="shared" ref="AA10:AA15" si="0">SUM(B10:Z10)</f>
        <v>1.478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</v>
      </c>
      <c r="V12" s="52">
        <v>60.11</v>
      </c>
      <c r="W12" s="52">
        <v>151.39499999999998</v>
      </c>
      <c r="X12" s="52">
        <v>111.182</v>
      </c>
      <c r="Y12" s="52">
        <v>129.13300000000001</v>
      </c>
      <c r="Z12" s="53"/>
      <c r="AA12" s="54">
        <f t="shared" si="0"/>
        <v>452.82000000000005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34.093000000000004</v>
      </c>
      <c r="O14" s="57">
        <v>29.067999999999998</v>
      </c>
      <c r="P14" s="57">
        <v>32.110999999999997</v>
      </c>
      <c r="Q14" s="57">
        <v>7.7859999999999996</v>
      </c>
      <c r="R14" s="57"/>
      <c r="S14" s="57">
        <v>4.3789999999999996</v>
      </c>
      <c r="T14" s="57">
        <v>1.4239999999999999</v>
      </c>
      <c r="U14" s="57">
        <v>2.0750000000000002</v>
      </c>
      <c r="V14" s="57">
        <v>0.28000000000000003</v>
      </c>
      <c r="W14" s="57"/>
      <c r="X14" s="57">
        <v>0.93300000000000005</v>
      </c>
      <c r="Y14" s="57"/>
      <c r="Z14" s="58"/>
      <c r="AA14" s="59">
        <f t="shared" si="0"/>
        <v>112.14900000000002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34.093000000000004</v>
      </c>
      <c r="O16" s="62">
        <f t="shared" si="1"/>
        <v>29.067999999999998</v>
      </c>
      <c r="P16" s="62">
        <f t="shared" si="1"/>
        <v>32.110999999999997</v>
      </c>
      <c r="Q16" s="62">
        <f t="shared" si="1"/>
        <v>7.7859999999999996</v>
      </c>
      <c r="R16" s="62">
        <f t="shared" si="1"/>
        <v>0</v>
      </c>
      <c r="S16" s="62">
        <f t="shared" si="1"/>
        <v>4.3789999999999996</v>
      </c>
      <c r="T16" s="62">
        <f t="shared" si="1"/>
        <v>1.4239999999999999</v>
      </c>
      <c r="U16" s="62">
        <f t="shared" si="1"/>
        <v>3.0750000000000002</v>
      </c>
      <c r="V16" s="62">
        <f t="shared" si="1"/>
        <v>60.39</v>
      </c>
      <c r="W16" s="62">
        <f t="shared" si="1"/>
        <v>151.39499999999998</v>
      </c>
      <c r="X16" s="62">
        <f t="shared" si="1"/>
        <v>113.593</v>
      </c>
      <c r="Y16" s="62">
        <f t="shared" si="1"/>
        <v>129.13300000000001</v>
      </c>
      <c r="Z16" s="63" t="str">
        <f t="shared" si="1"/>
        <v/>
      </c>
      <c r="AA16" s="64">
        <f>SUM(AA10:AA15)</f>
        <v>566.44700000000012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6.6310000000000002</v>
      </c>
      <c r="P20" s="77">
        <v>1.982</v>
      </c>
      <c r="Q20" s="77">
        <v>17.997</v>
      </c>
      <c r="R20" s="77">
        <v>35</v>
      </c>
      <c r="S20" s="77">
        <v>25</v>
      </c>
      <c r="T20" s="77">
        <v>28.491</v>
      </c>
      <c r="U20" s="77">
        <v>3.79</v>
      </c>
      <c r="V20" s="77">
        <v>0.59699999999999998</v>
      </c>
      <c r="W20" s="77"/>
      <c r="X20" s="77"/>
      <c r="Y20" s="77"/>
      <c r="Z20" s="78"/>
      <c r="AA20" s="79">
        <f t="shared" si="2"/>
        <v>119.488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0.106</v>
      </c>
      <c r="P21" s="81">
        <v>3.86</v>
      </c>
      <c r="Q21" s="81">
        <v>14.752000000000001</v>
      </c>
      <c r="R21" s="81">
        <v>8.0790000000000006</v>
      </c>
      <c r="S21" s="81">
        <v>5.52</v>
      </c>
      <c r="T21" s="81">
        <v>12.234999999999999</v>
      </c>
      <c r="U21" s="81">
        <v>7.38</v>
      </c>
      <c r="V21" s="81">
        <v>6.8250000000000002</v>
      </c>
      <c r="W21" s="81">
        <v>0.376</v>
      </c>
      <c r="X21" s="81">
        <v>3.0680000000000001</v>
      </c>
      <c r="Y21" s="81">
        <v>0.47499999999999998</v>
      </c>
      <c r="Z21" s="78"/>
      <c r="AA21" s="79">
        <f t="shared" si="2"/>
        <v>62.676000000000002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6.7370000000000001</v>
      </c>
      <c r="P26" s="88">
        <f t="shared" si="3"/>
        <v>5.8419999999999996</v>
      </c>
      <c r="Q26" s="88">
        <f t="shared" si="3"/>
        <v>32.749000000000002</v>
      </c>
      <c r="R26" s="88">
        <f t="shared" si="3"/>
        <v>43.079000000000001</v>
      </c>
      <c r="S26" s="88">
        <f t="shared" si="3"/>
        <v>30.52</v>
      </c>
      <c r="T26" s="88">
        <f t="shared" si="3"/>
        <v>40.725999999999999</v>
      </c>
      <c r="U26" s="88">
        <f t="shared" si="3"/>
        <v>11.17</v>
      </c>
      <c r="V26" s="88">
        <f t="shared" si="3"/>
        <v>7.4220000000000006</v>
      </c>
      <c r="W26" s="88">
        <f t="shared" si="3"/>
        <v>0.376</v>
      </c>
      <c r="X26" s="88">
        <f t="shared" si="3"/>
        <v>3.0680000000000001</v>
      </c>
      <c r="Y26" s="88">
        <f t="shared" si="3"/>
        <v>0.47499999999999998</v>
      </c>
      <c r="Z26" s="89" t="str">
        <f t="shared" si="3"/>
        <v/>
      </c>
      <c r="AA26" s="90">
        <f>SUM(AA19:AA25)</f>
        <v>182.16399999999999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34.093000000000004</v>
      </c>
      <c r="O30" s="77">
        <v>35.805</v>
      </c>
      <c r="P30" s="77">
        <v>37.953000000000003</v>
      </c>
      <c r="Q30" s="77">
        <v>40.534999999999997</v>
      </c>
      <c r="R30" s="77">
        <v>43.079000000000001</v>
      </c>
      <c r="S30" s="77">
        <v>34.899000000000001</v>
      </c>
      <c r="T30" s="77">
        <v>42.15</v>
      </c>
      <c r="U30" s="77">
        <v>14.244999999999999</v>
      </c>
      <c r="V30" s="77">
        <v>67.811999999999998</v>
      </c>
      <c r="W30" s="77">
        <v>151.77099999999999</v>
      </c>
      <c r="X30" s="77">
        <v>116.661</v>
      </c>
      <c r="Y30" s="77">
        <v>129.608</v>
      </c>
      <c r="Z30" s="78"/>
      <c r="AA30" s="79">
        <f>SUM(B30:Z30)</f>
        <v>748.61099999999988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34.093000000000004</v>
      </c>
      <c r="O32" s="62">
        <f t="shared" si="4"/>
        <v>35.805</v>
      </c>
      <c r="P32" s="62">
        <f t="shared" si="4"/>
        <v>37.953000000000003</v>
      </c>
      <c r="Q32" s="62">
        <f t="shared" si="4"/>
        <v>40.534999999999997</v>
      </c>
      <c r="R32" s="62">
        <f t="shared" si="4"/>
        <v>43.079000000000001</v>
      </c>
      <c r="S32" s="62">
        <f t="shared" si="4"/>
        <v>34.899000000000001</v>
      </c>
      <c r="T32" s="62">
        <f t="shared" si="4"/>
        <v>42.15</v>
      </c>
      <c r="U32" s="62">
        <f t="shared" si="4"/>
        <v>14.244999999999999</v>
      </c>
      <c r="V32" s="62">
        <f t="shared" si="4"/>
        <v>67.811999999999998</v>
      </c>
      <c r="W32" s="62">
        <f t="shared" si="4"/>
        <v>151.77099999999999</v>
      </c>
      <c r="X32" s="62">
        <f t="shared" si="4"/>
        <v>116.661</v>
      </c>
      <c r="Y32" s="62">
        <f t="shared" si="4"/>
        <v>129.608</v>
      </c>
      <c r="Z32" s="63" t="str">
        <f t="shared" si="4"/>
        <v/>
      </c>
      <c r="AA32" s="64">
        <f>SUM(AA29:AA31)</f>
        <v>748.61099999999988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34.093000000000004</v>
      </c>
      <c r="O52" s="88">
        <f t="shared" si="10"/>
        <v>35.805</v>
      </c>
      <c r="P52" s="88">
        <f t="shared" si="10"/>
        <v>37.952999999999996</v>
      </c>
      <c r="Q52" s="88">
        <f t="shared" si="10"/>
        <v>40.535000000000004</v>
      </c>
      <c r="R52" s="88">
        <f t="shared" si="10"/>
        <v>43.079000000000001</v>
      </c>
      <c r="S52" s="88">
        <f t="shared" si="10"/>
        <v>34.899000000000001</v>
      </c>
      <c r="T52" s="88">
        <f t="shared" si="10"/>
        <v>42.15</v>
      </c>
      <c r="U52" s="88">
        <f t="shared" si="10"/>
        <v>14.245000000000001</v>
      </c>
      <c r="V52" s="88">
        <f t="shared" si="10"/>
        <v>67.811999999999998</v>
      </c>
      <c r="W52" s="88">
        <f t="shared" si="10"/>
        <v>151.77099999999999</v>
      </c>
      <c r="X52" s="88">
        <f t="shared" si="10"/>
        <v>116.661</v>
      </c>
      <c r="Y52" s="88">
        <f t="shared" si="10"/>
        <v>129.608</v>
      </c>
      <c r="Z52" s="89" t="str">
        <f t="shared" si="10"/>
        <v/>
      </c>
      <c r="AA52" s="104">
        <f>SUM(B52:Z52)</f>
        <v>748.61099999999988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34.092999999999996</v>
      </c>
      <c r="O4" s="18">
        <v>35.800999999999995</v>
      </c>
      <c r="P4" s="18">
        <v>37.911000000000001</v>
      </c>
      <c r="Q4" s="18">
        <v>40.534999999999997</v>
      </c>
      <c r="R4" s="18">
        <v>43.112000000000002</v>
      </c>
      <c r="S4" s="18">
        <v>34.899000000000001</v>
      </c>
      <c r="T4" s="18">
        <v>42.15</v>
      </c>
      <c r="U4" s="18">
        <v>14.249000000000001</v>
      </c>
      <c r="V4" s="18">
        <v>67.811999999999998</v>
      </c>
      <c r="W4" s="18">
        <v>151.77099999999999</v>
      </c>
      <c r="X4" s="18">
        <v>116.661</v>
      </c>
      <c r="Y4" s="18">
        <v>129.65100000000001</v>
      </c>
      <c r="Z4" s="19"/>
      <c r="AA4" s="20">
        <f>SUM(B4:Z4)</f>
        <v>748.64499999999998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</v>
      </c>
      <c r="O7" s="28">
        <v>195.87</v>
      </c>
      <c r="P7" s="28">
        <v>226.78</v>
      </c>
      <c r="Q7" s="28">
        <v>255.65</v>
      </c>
      <c r="R7" s="28">
        <v>264.8</v>
      </c>
      <c r="S7" s="28">
        <v>307.14</v>
      </c>
      <c r="T7" s="28">
        <v>245.54</v>
      </c>
      <c r="U7" s="28">
        <v>213.17</v>
      </c>
      <c r="V7" s="28">
        <v>168.28</v>
      </c>
      <c r="W7" s="28">
        <v>144.26</v>
      </c>
      <c r="X7" s="28">
        <v>126.54</v>
      </c>
      <c r="Y7" s="28">
        <v>111</v>
      </c>
      <c r="Z7" s="29"/>
      <c r="AA7" s="30">
        <f>IF(SUM(B7:Z7)&lt;&gt;0,AVERAGEIF(B7:Z7,"&lt;&gt;"""),"")</f>
        <v>202.41916666666665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4.5739999999999998</v>
      </c>
      <c r="O14" s="57"/>
      <c r="P14" s="57"/>
      <c r="Q14" s="57">
        <v>24.407</v>
      </c>
      <c r="R14" s="57">
        <v>3.8319999999999999</v>
      </c>
      <c r="S14" s="57">
        <v>2.8209999999999997</v>
      </c>
      <c r="T14" s="57">
        <v>20.878999999999998</v>
      </c>
      <c r="U14" s="57"/>
      <c r="V14" s="57">
        <v>43.777999999999999</v>
      </c>
      <c r="W14" s="57">
        <v>110.15</v>
      </c>
      <c r="X14" s="57">
        <v>93.237000000000009</v>
      </c>
      <c r="Y14" s="57">
        <v>87.603999999999999</v>
      </c>
      <c r="Z14" s="58"/>
      <c r="AA14" s="59">
        <f t="shared" si="0"/>
        <v>391.28199999999998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4.5739999999999998</v>
      </c>
      <c r="O16" s="62">
        <f t="shared" si="1"/>
        <v>0</v>
      </c>
      <c r="P16" s="62">
        <f t="shared" si="1"/>
        <v>0</v>
      </c>
      <c r="Q16" s="62">
        <f t="shared" si="1"/>
        <v>24.407</v>
      </c>
      <c r="R16" s="62">
        <f t="shared" si="1"/>
        <v>3.8319999999999999</v>
      </c>
      <c r="S16" s="62">
        <f t="shared" si="1"/>
        <v>2.8209999999999997</v>
      </c>
      <c r="T16" s="62">
        <f t="shared" si="1"/>
        <v>20.878999999999998</v>
      </c>
      <c r="U16" s="62">
        <f t="shared" si="1"/>
        <v>0</v>
      </c>
      <c r="V16" s="62">
        <f t="shared" si="1"/>
        <v>43.777999999999999</v>
      </c>
      <c r="W16" s="62">
        <f t="shared" si="1"/>
        <v>110.15</v>
      </c>
      <c r="X16" s="62">
        <f t="shared" si="1"/>
        <v>93.237000000000009</v>
      </c>
      <c r="Y16" s="62">
        <f t="shared" si="1"/>
        <v>87.603999999999999</v>
      </c>
      <c r="Z16" s="63" t="str">
        <f t="shared" si="1"/>
        <v/>
      </c>
      <c r="AA16" s="64">
        <f>SUM(AA10:AA15)</f>
        <v>391.28199999999998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11.635999999999999</v>
      </c>
      <c r="O20" s="77"/>
      <c r="P20" s="77"/>
      <c r="Q20" s="77">
        <v>9.6269999999999989</v>
      </c>
      <c r="R20" s="77">
        <v>11.811</v>
      </c>
      <c r="S20" s="77">
        <v>11.623000000000001</v>
      </c>
      <c r="T20" s="77">
        <v>9.6110000000000007</v>
      </c>
      <c r="U20" s="77">
        <v>6.5449999999999999</v>
      </c>
      <c r="V20" s="77">
        <v>9.2309999999999999</v>
      </c>
      <c r="W20" s="77">
        <v>11.826000000000001</v>
      </c>
      <c r="X20" s="77">
        <v>9.6589999999999989</v>
      </c>
      <c r="Y20" s="77">
        <v>9.4779999999999998</v>
      </c>
      <c r="Z20" s="78"/>
      <c r="AA20" s="79">
        <f t="shared" si="2"/>
        <v>101.04699999999998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17.882999999999999</v>
      </c>
      <c r="O21" s="81">
        <v>1E-3</v>
      </c>
      <c r="P21" s="81">
        <v>0.311</v>
      </c>
      <c r="Q21" s="81">
        <v>6.5009999999999994</v>
      </c>
      <c r="R21" s="81">
        <v>11.769</v>
      </c>
      <c r="S21" s="81">
        <v>20.454999999999998</v>
      </c>
      <c r="T21" s="81">
        <v>11.66</v>
      </c>
      <c r="U21" s="81">
        <v>7.0039999999999996</v>
      </c>
      <c r="V21" s="81">
        <v>14.803000000000001</v>
      </c>
      <c r="W21" s="81">
        <v>29.795000000000002</v>
      </c>
      <c r="X21" s="81">
        <v>13.765000000000001</v>
      </c>
      <c r="Y21" s="81">
        <v>6.9690000000000003</v>
      </c>
      <c r="Z21" s="78"/>
      <c r="AA21" s="79">
        <f t="shared" si="2"/>
        <v>140.916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29.518999999999998</v>
      </c>
      <c r="O26" s="88">
        <f t="shared" si="3"/>
        <v>1E-3</v>
      </c>
      <c r="P26" s="88">
        <f t="shared" si="3"/>
        <v>0.311</v>
      </c>
      <c r="Q26" s="88">
        <f t="shared" si="3"/>
        <v>16.128</v>
      </c>
      <c r="R26" s="88">
        <f t="shared" si="3"/>
        <v>33.58</v>
      </c>
      <c r="S26" s="88">
        <f t="shared" si="3"/>
        <v>32.078000000000003</v>
      </c>
      <c r="T26" s="88">
        <f t="shared" si="3"/>
        <v>21.271000000000001</v>
      </c>
      <c r="U26" s="88">
        <f t="shared" si="3"/>
        <v>13.548999999999999</v>
      </c>
      <c r="V26" s="88">
        <f t="shared" si="3"/>
        <v>24.033999999999999</v>
      </c>
      <c r="W26" s="88">
        <f t="shared" si="3"/>
        <v>41.621000000000002</v>
      </c>
      <c r="X26" s="88">
        <f t="shared" si="3"/>
        <v>23.423999999999999</v>
      </c>
      <c r="Y26" s="88">
        <f t="shared" si="3"/>
        <v>16.446999999999999</v>
      </c>
      <c r="Z26" s="89" t="str">
        <f t="shared" si="3"/>
        <v/>
      </c>
      <c r="AA26" s="90">
        <f>SUM(AA19:AA25)</f>
        <v>251.96299999999997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34.093000000000004</v>
      </c>
      <c r="O30" s="77">
        <v>1E-3</v>
      </c>
      <c r="P30" s="77">
        <v>0.311</v>
      </c>
      <c r="Q30" s="77">
        <v>40.534999999999997</v>
      </c>
      <c r="R30" s="77">
        <v>37.411999999999999</v>
      </c>
      <c r="S30" s="77">
        <v>34.899000000000001</v>
      </c>
      <c r="T30" s="77">
        <v>42.15</v>
      </c>
      <c r="U30" s="77">
        <v>13.548999999999999</v>
      </c>
      <c r="V30" s="77">
        <v>67.811999999999998</v>
      </c>
      <c r="W30" s="77">
        <v>151.77099999999999</v>
      </c>
      <c r="X30" s="77">
        <v>116.661</v>
      </c>
      <c r="Y30" s="77">
        <v>104.051</v>
      </c>
      <c r="Z30" s="78"/>
      <c r="AA30" s="79">
        <f>SUM(B30:Z30)</f>
        <v>643.245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34.093000000000004</v>
      </c>
      <c r="O32" s="62">
        <f t="shared" si="4"/>
        <v>1E-3</v>
      </c>
      <c r="P32" s="62">
        <f t="shared" si="4"/>
        <v>0.311</v>
      </c>
      <c r="Q32" s="62">
        <f t="shared" si="4"/>
        <v>40.534999999999997</v>
      </c>
      <c r="R32" s="62">
        <f t="shared" si="4"/>
        <v>37.411999999999999</v>
      </c>
      <c r="S32" s="62">
        <f t="shared" si="4"/>
        <v>34.899000000000001</v>
      </c>
      <c r="T32" s="62">
        <f t="shared" si="4"/>
        <v>42.15</v>
      </c>
      <c r="U32" s="62">
        <f t="shared" si="4"/>
        <v>13.548999999999999</v>
      </c>
      <c r="V32" s="62">
        <f t="shared" si="4"/>
        <v>67.811999999999998</v>
      </c>
      <c r="W32" s="62">
        <f t="shared" si="4"/>
        <v>151.77099999999999</v>
      </c>
      <c r="X32" s="62">
        <f t="shared" si="4"/>
        <v>116.661</v>
      </c>
      <c r="Y32" s="62">
        <f t="shared" si="4"/>
        <v>104.051</v>
      </c>
      <c r="Z32" s="63" t="str">
        <f t="shared" si="4"/>
        <v/>
      </c>
      <c r="AA32" s="64">
        <f>SUM(AA29:AA31)</f>
        <v>643.245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25.6</v>
      </c>
      <c r="Z37" s="100"/>
      <c r="AA37" s="79">
        <f t="shared" si="5"/>
        <v>25.6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35.799999999999997</v>
      </c>
      <c r="P39" s="99">
        <v>37.6</v>
      </c>
      <c r="Q39" s="99"/>
      <c r="R39" s="99">
        <v>5.7</v>
      </c>
      <c r="S39" s="99"/>
      <c r="T39" s="99"/>
      <c r="U39" s="99">
        <v>0.7</v>
      </c>
      <c r="V39" s="99"/>
      <c r="W39" s="99"/>
      <c r="X39" s="99"/>
      <c r="Y39" s="99"/>
      <c r="Z39" s="100"/>
      <c r="AA39" s="79">
        <f t="shared" si="5"/>
        <v>79.800000000000011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35.799999999999997</v>
      </c>
      <c r="P40" s="88">
        <f t="shared" si="6"/>
        <v>37.6</v>
      </c>
      <c r="Q40" s="88">
        <f t="shared" si="6"/>
        <v>0</v>
      </c>
      <c r="R40" s="88">
        <f t="shared" si="6"/>
        <v>5.7</v>
      </c>
      <c r="S40" s="88">
        <f t="shared" si="6"/>
        <v>0</v>
      </c>
      <c r="T40" s="88">
        <f t="shared" si="6"/>
        <v>0</v>
      </c>
      <c r="U40" s="88">
        <f t="shared" si="6"/>
        <v>0.7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25.6</v>
      </c>
      <c r="Z40" s="89" t="str">
        <f t="shared" si="6"/>
        <v/>
      </c>
      <c r="AA40" s="90">
        <f t="shared" si="5"/>
        <v>105.4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25.6</v>
      </c>
      <c r="Z45" s="100"/>
      <c r="AA45" s="79">
        <f t="shared" si="7"/>
        <v>25.6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35.799999999999997</v>
      </c>
      <c r="P47" s="99">
        <v>37.6</v>
      </c>
      <c r="Q47" s="99"/>
      <c r="R47" s="99">
        <v>5.7</v>
      </c>
      <c r="S47" s="99"/>
      <c r="T47" s="99"/>
      <c r="U47" s="99">
        <v>0.7</v>
      </c>
      <c r="V47" s="99"/>
      <c r="W47" s="99"/>
      <c r="X47" s="99"/>
      <c r="Y47" s="99"/>
      <c r="Z47" s="100"/>
      <c r="AA47" s="79">
        <f t="shared" si="7"/>
        <v>79.800000000000011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35.799999999999997</v>
      </c>
      <c r="P49" s="88">
        <f t="shared" si="8"/>
        <v>37.6</v>
      </c>
      <c r="Q49" s="88">
        <f t="shared" si="8"/>
        <v>0</v>
      </c>
      <c r="R49" s="88">
        <f t="shared" si="8"/>
        <v>5.7</v>
      </c>
      <c r="S49" s="88">
        <f t="shared" si="8"/>
        <v>0</v>
      </c>
      <c r="T49" s="88">
        <f t="shared" si="8"/>
        <v>0</v>
      </c>
      <c r="U49" s="88">
        <f t="shared" si="8"/>
        <v>0.7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25.6</v>
      </c>
      <c r="Z49" s="89" t="str">
        <f t="shared" si="8"/>
        <v/>
      </c>
      <c r="AA49" s="90">
        <f t="shared" si="7"/>
        <v>105.4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34.092999999999996</v>
      </c>
      <c r="O52" s="88">
        <f t="shared" si="10"/>
        <v>35.800999999999995</v>
      </c>
      <c r="P52" s="88">
        <f t="shared" si="10"/>
        <v>37.911000000000001</v>
      </c>
      <c r="Q52" s="88">
        <f t="shared" si="10"/>
        <v>40.534999999999997</v>
      </c>
      <c r="R52" s="88">
        <f t="shared" si="10"/>
        <v>43.112000000000002</v>
      </c>
      <c r="S52" s="88">
        <f t="shared" si="10"/>
        <v>34.899000000000001</v>
      </c>
      <c r="T52" s="88">
        <f t="shared" si="10"/>
        <v>42.15</v>
      </c>
      <c r="U52" s="88">
        <f t="shared" si="10"/>
        <v>14.248999999999999</v>
      </c>
      <c r="V52" s="88">
        <f t="shared" si="10"/>
        <v>67.811999999999998</v>
      </c>
      <c r="W52" s="88">
        <f t="shared" si="10"/>
        <v>151.77100000000002</v>
      </c>
      <c r="X52" s="88">
        <f t="shared" si="10"/>
        <v>116.661</v>
      </c>
      <c r="Y52" s="88">
        <f t="shared" si="10"/>
        <v>129.65100000000001</v>
      </c>
      <c r="Z52" s="89" t="str">
        <f t="shared" si="10"/>
        <v/>
      </c>
      <c r="AA52" s="104">
        <f>SUM(B52:Z52)</f>
        <v>748.64499999999998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35.799999999999997</v>
      </c>
      <c r="P4" s="18">
        <v>37.6</v>
      </c>
      <c r="Q4" s="18"/>
      <c r="R4" s="18">
        <v>5.7</v>
      </c>
      <c r="S4" s="18"/>
      <c r="T4" s="18"/>
      <c r="U4" s="18">
        <v>0.7</v>
      </c>
      <c r="V4" s="18"/>
      <c r="W4" s="18"/>
      <c r="X4" s="18"/>
      <c r="Y4" s="18">
        <v>25.6</v>
      </c>
      <c r="Z4" s="19"/>
      <c r="AA4" s="111">
        <f>SUM(B4:Z4)</f>
        <v>105.4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170</v>
      </c>
      <c r="O7" s="117">
        <v>195.87</v>
      </c>
      <c r="P7" s="117">
        <v>226.78</v>
      </c>
      <c r="Q7" s="117">
        <v>255.65</v>
      </c>
      <c r="R7" s="117">
        <v>264.8</v>
      </c>
      <c r="S7" s="117">
        <v>307.14</v>
      </c>
      <c r="T7" s="117">
        <v>245.54</v>
      </c>
      <c r="U7" s="117">
        <v>213.17</v>
      </c>
      <c r="V7" s="117">
        <v>168.28</v>
      </c>
      <c r="W7" s="117">
        <v>144.26</v>
      </c>
      <c r="X7" s="117">
        <v>126.54</v>
      </c>
      <c r="Y7" s="117">
        <v>111</v>
      </c>
      <c r="Z7" s="118"/>
      <c r="AA7" s="119">
        <f>IF(SUM(B7:Z7)&lt;&gt;0,AVERAGEIF(B7:Z7,"&lt;&gt;"""),"")</f>
        <v>202.41916666666665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25.6</v>
      </c>
      <c r="Z21" s="131"/>
      <c r="AA21" s="132">
        <f t="shared" si="2"/>
        <v>25.6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35.799999999999997</v>
      </c>
      <c r="P23" s="133">
        <v>37.6</v>
      </c>
      <c r="Q23" s="133"/>
      <c r="R23" s="133">
        <v>5.7</v>
      </c>
      <c r="S23" s="133"/>
      <c r="T23" s="133"/>
      <c r="U23" s="133">
        <v>0.7</v>
      </c>
      <c r="V23" s="133"/>
      <c r="W23" s="133"/>
      <c r="X23" s="133"/>
      <c r="Y23" s="133"/>
      <c r="Z23" s="131"/>
      <c r="AA23" s="132">
        <f t="shared" si="2"/>
        <v>79.800000000000011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35.799999999999997</v>
      </c>
      <c r="P24" s="135">
        <f t="shared" si="3"/>
        <v>37.6</v>
      </c>
      <c r="Q24" s="135">
        <f t="shared" si="3"/>
        <v>0</v>
      </c>
      <c r="R24" s="135">
        <f t="shared" si="3"/>
        <v>5.7</v>
      </c>
      <c r="S24" s="135">
        <f t="shared" si="3"/>
        <v>0</v>
      </c>
      <c r="T24" s="135">
        <f t="shared" si="3"/>
        <v>0</v>
      </c>
      <c r="U24" s="135">
        <f t="shared" si="3"/>
        <v>0.7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25.6</v>
      </c>
      <c r="Z24" s="136" t="str">
        <f t="shared" si="3"/>
        <v/>
      </c>
      <c r="AA24" s="90">
        <f t="shared" si="2"/>
        <v>105.4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2024-12-04T09:26:38Z</dcterms:created>
  <dcterms:modified xsi:type="dcterms:W3CDTF">2024-12-04T09:26:40Z</dcterms:modified>
</cp:coreProperties>
</file>