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<sst xmlns="http://schemas.openxmlformats.org/spreadsheetml/2006/main" count="119" uniqueCount="54">
  <si>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03/12/2024 11:29:18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</si>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</sst>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BB-4BD1-9C78-33A0C72B85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BB-4BD1-9C78-33A0C72B85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5.2350000000000003</c:v>
                </c:pt>
                <c:pt idx="13">
                  <c:v>5.1710000000000003</c:v>
                </c:pt>
                <c:pt idx="14">
                  <c:v>4.9870000000000001</c:v>
                </c:pt>
                <c:pt idx="15">
                  <c:v>4.6609999999999996</c:v>
                </c:pt>
                <c:pt idx="16">
                  <c:v>4.484</c:v>
                </c:pt>
                <c:pt idx="17">
                  <c:v>13.699</c:v>
                </c:pt>
                <c:pt idx="18">
                  <c:v>11.438000000000001</c:v>
                </c:pt>
                <c:pt idx="19">
                  <c:v>9.0869999999999997</c:v>
                </c:pt>
                <c:pt idx="20">
                  <c:v>4.1310000000000002</c:v>
                </c:pt>
                <c:pt idx="21">
                  <c:v>3.8420000000000001</c:v>
                </c:pt>
                <c:pt idx="22">
                  <c:v>3.6680000000000001</c:v>
                </c:pt>
                <c:pt idx="23">
                  <c:v>3.6360000000000001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BB-4BD1-9C78-33A0C72B85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5.87</c:v>
                </c:pt>
                <c:pt idx="13">
                  <c:v>46.997999999999998</c:v>
                </c:pt>
                <c:pt idx="14">
                  <c:v>23.114999999999998</c:v>
                </c:pt>
                <c:pt idx="15">
                  <c:v>19.93</c:v>
                </c:pt>
                <c:pt idx="16">
                  <c:v>44.983999999999995</c:v>
                </c:pt>
                <c:pt idx="17">
                  <c:v>39.596000000000004</c:v>
                </c:pt>
                <c:pt idx="18">
                  <c:v>20.241</c:v>
                </c:pt>
                <c:pt idx="19">
                  <c:v>20.046999999999997</c:v>
                </c:pt>
                <c:pt idx="20">
                  <c:v>46.17</c:v>
                </c:pt>
                <c:pt idx="21">
                  <c:v>33.658000000000001</c:v>
                </c:pt>
                <c:pt idx="22">
                  <c:v>23.194000000000003</c:v>
                </c:pt>
                <c:pt idx="23">
                  <c:v>10.247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BB-4BD1-9C78-33A0C72B85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BB-4BD1-9C78-33A0C72B85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BB-4BD1-9C78-33A0C72B85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BB-4BD1-9C78-33A0C72B85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2.016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8BB-4BD1-9C78-33A0C72B85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BB-4BD1-9C78-33A0C72B85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21.667000000000002</c:v>
                </c:pt>
                <c:pt idx="13">
                  <c:v>24.831</c:v>
                </c:pt>
                <c:pt idx="14">
                  <c:v>7.9610000000000003</c:v>
                </c:pt>
                <c:pt idx="15">
                  <c:v>33.581000000000003</c:v>
                </c:pt>
                <c:pt idx="16">
                  <c:v>32.649000000000001</c:v>
                </c:pt>
                <c:pt idx="17">
                  <c:v>34</c:v>
                </c:pt>
                <c:pt idx="18">
                  <c:v>30</c:v>
                </c:pt>
                <c:pt idx="19">
                  <c:v>25</c:v>
                </c:pt>
                <c:pt idx="20">
                  <c:v>34.963999999999999</c:v>
                </c:pt>
                <c:pt idx="21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BB-4BD1-9C78-33A0C72B85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BB-4BD1-9C78-33A0C72B85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25.550999999999998</c:v>
                </c:pt>
                <c:pt idx="13">
                  <c:v>170.798</c:v>
                </c:pt>
                <c:pt idx="14">
                  <c:v>160.76300000000003</c:v>
                </c:pt>
                <c:pt idx="15">
                  <c:v>88.929000000000002</c:v>
                </c:pt>
                <c:pt idx="16">
                  <c:v>38.399000000000001</c:v>
                </c:pt>
                <c:pt idx="17">
                  <c:v>24.348999999999997</c:v>
                </c:pt>
                <c:pt idx="18">
                  <c:v>26.604999999999997</c:v>
                </c:pt>
                <c:pt idx="19">
                  <c:v>12.317</c:v>
                </c:pt>
                <c:pt idx="20">
                  <c:v>6.4709999999999992</c:v>
                </c:pt>
                <c:pt idx="21">
                  <c:v>5.3639999999999999</c:v>
                </c:pt>
                <c:pt idx="22">
                  <c:v>2.0489999999999999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BB-4BD1-9C78-33A0C72B85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BB-4BD1-9C78-33A0C72B85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BB-4BD1-9C78-33A0C72B8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126</c:v>
                </c:pt>
                <c:pt idx="13">
                  <c:v>158.41</c:v>
                </c:pt>
                <c:pt idx="14">
                  <c:v>175.82</c:v>
                </c:pt>
                <c:pt idx="15">
                  <c:v>194.49</c:v>
                </c:pt>
                <c:pt idx="16">
                  <c:v>209.98</c:v>
                </c:pt>
                <c:pt idx="17">
                  <c:v>218</c:v>
                </c:pt>
                <c:pt idx="18">
                  <c:v>213</c:v>
                </c:pt>
                <c:pt idx="19">
                  <c:v>205</c:v>
                </c:pt>
                <c:pt idx="20">
                  <c:v>171.91</c:v>
                </c:pt>
                <c:pt idx="21">
                  <c:v>154.13999999999999</c:v>
                </c:pt>
                <c:pt idx="22">
                  <c:v>136.19999999999999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BB-4BD1-9C78-33A0C72B8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1B-4A84-9F2D-970145EC34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1B-4A84-9F2D-970145EC34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8.504999999999999</c:v>
                </c:pt>
                <c:pt idx="13">
                  <c:v>5.5</c:v>
                </c:pt>
                <c:pt idx="16">
                  <c:v>5.8</c:v>
                </c:pt>
                <c:pt idx="17">
                  <c:v>6</c:v>
                </c:pt>
                <c:pt idx="18">
                  <c:v>6</c:v>
                </c:pt>
                <c:pt idx="20">
                  <c:v>5</c:v>
                </c:pt>
                <c:pt idx="23">
                  <c:v>8.19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1B-4A84-9F2D-970145EC34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4.5</c:v>
                </c:pt>
                <c:pt idx="13">
                  <c:v>5</c:v>
                </c:pt>
                <c:pt idx="14">
                  <c:v>0.27500000000000002</c:v>
                </c:pt>
                <c:pt idx="15">
                  <c:v>7.0999999999999994E-2</c:v>
                </c:pt>
                <c:pt idx="16">
                  <c:v>4.7330000000000005</c:v>
                </c:pt>
                <c:pt idx="17">
                  <c:v>9.0620000000000012</c:v>
                </c:pt>
                <c:pt idx="18">
                  <c:v>0.126</c:v>
                </c:pt>
                <c:pt idx="19">
                  <c:v>0.115</c:v>
                </c:pt>
                <c:pt idx="20">
                  <c:v>1.7000000000000001E-2</c:v>
                </c:pt>
                <c:pt idx="21">
                  <c:v>7.2930000000000001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1B-4A84-9F2D-970145EC34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1B-4A84-9F2D-970145EC34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1B-4A84-9F2D-970145EC34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1B-4A84-9F2D-970145EC34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1B-4A84-9F2D-970145EC34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1B-4A84-9F2D-970145EC34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C1B-4A84-9F2D-970145EC34D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  <c:pt idx="13">
                  <c:v>237.2</c:v>
                </c:pt>
                <c:pt idx="14">
                  <c:v>196.5</c:v>
                </c:pt>
                <c:pt idx="15">
                  <c:v>147</c:v>
                </c:pt>
                <c:pt idx="16">
                  <c:v>110</c:v>
                </c:pt>
                <c:pt idx="17">
                  <c:v>96.6</c:v>
                </c:pt>
                <c:pt idx="18">
                  <c:v>82.2</c:v>
                </c:pt>
                <c:pt idx="19">
                  <c:v>66.3</c:v>
                </c:pt>
                <c:pt idx="20">
                  <c:v>76.099999999999994</c:v>
                </c:pt>
                <c:pt idx="21">
                  <c:v>77.400000000000006</c:v>
                </c:pt>
                <c:pt idx="22">
                  <c:v>22.9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1B-4A84-9F2D-970145EC34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25.318000000000001</c:v>
                </c:pt>
                <c:pt idx="13">
                  <c:v>9.8000000000000004E-2</c:v>
                </c:pt>
                <c:pt idx="14">
                  <c:v>6.0999999999999999E-2</c:v>
                </c:pt>
                <c:pt idx="20">
                  <c:v>10.65</c:v>
                </c:pt>
                <c:pt idx="21">
                  <c:v>12.169</c:v>
                </c:pt>
                <c:pt idx="22">
                  <c:v>8.0269999999999992</c:v>
                </c:pt>
                <c:pt idx="23">
                  <c:v>5.6929999999999996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1B-4A84-9F2D-970145EC34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1B-4A84-9F2D-970145EC34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1B-4A84-9F2D-970145EC3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126</c:v>
                </c:pt>
                <c:pt idx="13">
                  <c:v>158.41</c:v>
                </c:pt>
                <c:pt idx="14">
                  <c:v>175.82</c:v>
                </c:pt>
                <c:pt idx="15">
                  <c:v>194.49</c:v>
                </c:pt>
                <c:pt idx="16">
                  <c:v>209.98</c:v>
                </c:pt>
                <c:pt idx="17">
                  <c:v>218</c:v>
                </c:pt>
                <c:pt idx="18">
                  <c:v>213</c:v>
                </c:pt>
                <c:pt idx="19">
                  <c:v>205</c:v>
                </c:pt>
                <c:pt idx="20">
                  <c:v>171.91</c:v>
                </c:pt>
                <c:pt idx="21">
                  <c:v>154.13999999999999</c:v>
                </c:pt>
                <c:pt idx="22">
                  <c:v>136.19999999999999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1B-4A84-9F2D-970145EC3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58.322999999999993</v>
      </c>
      <c r="O4" s="18">
        <v>247.79800000000003</v>
      </c>
      <c r="P4" s="18">
        <v>196.82600000000002</v>
      </c>
      <c r="Q4" s="18">
        <v>147.101</v>
      </c>
      <c r="R4" s="18">
        <v>120.51600000000001</v>
      </c>
      <c r="S4" s="18">
        <v>111.64399999999999</v>
      </c>
      <c r="T4" s="18">
        <v>88.283999999999992</v>
      </c>
      <c r="U4" s="18">
        <v>66.450999999999993</v>
      </c>
      <c r="V4" s="18">
        <v>91.736000000000004</v>
      </c>
      <c r="W4" s="18">
        <v>96.864000000000004</v>
      </c>
      <c r="X4" s="18">
        <v>30.927000000000003</v>
      </c>
      <c r="Y4" s="18">
        <v>13.882999999999999</v>
      </c>
      <c r="Z4" s="19"/>
      <c r="AA4" s="20">
        <f>SUM(B4:Z4)</f>
        <v>1270.3530000000001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</v>
      </c>
      <c r="O7" s="28">
        <v>158.41</v>
      </c>
      <c r="P7" s="28">
        <v>175.82</v>
      </c>
      <c r="Q7" s="28">
        <v>194.49</v>
      </c>
      <c r="R7" s="28">
        <v>209.98</v>
      </c>
      <c r="S7" s="28">
        <v>218</v>
      </c>
      <c r="T7" s="28">
        <v>213</v>
      </c>
      <c r="U7" s="28">
        <v>205</v>
      </c>
      <c r="V7" s="28">
        <v>171.91</v>
      </c>
      <c r="W7" s="28">
        <v>154.13999999999999</v>
      </c>
      <c r="X7" s="28">
        <v>136.19999999999999</v>
      </c>
      <c r="Y7" s="28">
        <v>115</v>
      </c>
      <c r="Z7" s="29"/>
      <c r="AA7" s="30">
        <f>IF(SUM(B7:Z7)&lt;&gt;0,AVERAGEIF(B7:Z7,"&lt;&gt;"""),"")</f>
        <v>173.16249999999999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2.016</v>
      </c>
      <c r="Y10" s="42"/>
      <c r="Z10" s="43"/>
      <c r="AA10" s="44">
        <f t="shared" ref="AA10:AA15" si="0">SUM(B10:Z10)</f>
        <v>2.016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21.667000000000002</v>
      </c>
      <c r="O12" s="52">
        <v>24.831</v>
      </c>
      <c r="P12" s="52">
        <v>7.9610000000000003</v>
      </c>
      <c r="Q12" s="52">
        <v>33.581000000000003</v>
      </c>
      <c r="R12" s="52">
        <v>32.649000000000001</v>
      </c>
      <c r="S12" s="52">
        <v>34</v>
      </c>
      <c r="T12" s="52">
        <v>30</v>
      </c>
      <c r="U12" s="52">
        <v>25</v>
      </c>
      <c r="V12" s="52">
        <v>34.963999999999999</v>
      </c>
      <c r="W12" s="52">
        <v>54</v>
      </c>
      <c r="X12" s="52"/>
      <c r="Y12" s="52"/>
      <c r="Z12" s="53"/>
      <c r="AA12" s="54">
        <f t="shared" si="0"/>
        <v>298.65300000000002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25.550999999999998</v>
      </c>
      <c r="O14" s="57">
        <v>170.798</v>
      </c>
      <c r="P14" s="57">
        <v>160.76300000000003</v>
      </c>
      <c r="Q14" s="57">
        <v>88.929000000000002</v>
      </c>
      <c r="R14" s="57">
        <v>38.399000000000001</v>
      </c>
      <c r="S14" s="57">
        <v>24.348999999999997</v>
      </c>
      <c r="T14" s="57">
        <v>26.604999999999997</v>
      </c>
      <c r="U14" s="57">
        <v>12.317</v>
      </c>
      <c r="V14" s="57">
        <v>6.4709999999999992</v>
      </c>
      <c r="W14" s="57">
        <v>5.3639999999999999</v>
      </c>
      <c r="X14" s="57">
        <v>2.0489999999999999</v>
      </c>
      <c r="Y14" s="57"/>
      <c r="Z14" s="58"/>
      <c r="AA14" s="59">
        <f t="shared" si="0"/>
        <v>561.59500000000003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47.218000000000004</v>
      </c>
      <c r="O16" s="62">
        <f t="shared" si="1"/>
        <v>195.62899999999999</v>
      </c>
      <c r="P16" s="62">
        <f t="shared" si="1"/>
        <v>168.72400000000005</v>
      </c>
      <c r="Q16" s="62">
        <f t="shared" si="1"/>
        <v>122.51</v>
      </c>
      <c r="R16" s="62">
        <f t="shared" si="1"/>
        <v>71.048000000000002</v>
      </c>
      <c r="S16" s="62">
        <f t="shared" si="1"/>
        <v>58.348999999999997</v>
      </c>
      <c r="T16" s="62">
        <f t="shared" si="1"/>
        <v>56.604999999999997</v>
      </c>
      <c r="U16" s="62">
        <f t="shared" si="1"/>
        <v>37.317</v>
      </c>
      <c r="V16" s="62">
        <f t="shared" si="1"/>
        <v>41.434999999999995</v>
      </c>
      <c r="W16" s="62">
        <f t="shared" si="1"/>
        <v>59.363999999999997</v>
      </c>
      <c r="X16" s="62">
        <f t="shared" si="1"/>
        <v>4.0649999999999995</v>
      </c>
      <c r="Y16" s="62">
        <f t="shared" si="1"/>
        <v>0</v>
      </c>
      <c r="Z16" s="63" t="str">
        <f t="shared" si="1"/>
        <v/>
      </c>
      <c r="AA16" s="64">
        <f>SUM(AA10:AA15)</f>
        <v>862.26400000000012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5.2350000000000003</v>
      </c>
      <c r="O20" s="77">
        <v>5.1710000000000003</v>
      </c>
      <c r="P20" s="77">
        <v>4.9870000000000001</v>
      </c>
      <c r="Q20" s="77">
        <v>4.6609999999999996</v>
      </c>
      <c r="R20" s="77">
        <v>4.484</v>
      </c>
      <c r="S20" s="77">
        <v>13.699</v>
      </c>
      <c r="T20" s="77">
        <v>11.438000000000001</v>
      </c>
      <c r="U20" s="77">
        <v>9.0869999999999997</v>
      </c>
      <c r="V20" s="77">
        <v>4.1310000000000002</v>
      </c>
      <c r="W20" s="77">
        <v>3.8420000000000001</v>
      </c>
      <c r="X20" s="77">
        <v>3.6680000000000001</v>
      </c>
      <c r="Y20" s="77">
        <v>3.6360000000000001</v>
      </c>
      <c r="Z20" s="78"/>
      <c r="AA20" s="79">
        <f t="shared" si="2"/>
        <v>74.039000000000001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5.87</v>
      </c>
      <c r="O21" s="81">
        <v>46.997999999999998</v>
      </c>
      <c r="P21" s="81">
        <v>23.114999999999998</v>
      </c>
      <c r="Q21" s="81">
        <v>19.93</v>
      </c>
      <c r="R21" s="81">
        <v>44.983999999999995</v>
      </c>
      <c r="S21" s="81">
        <v>39.596000000000004</v>
      </c>
      <c r="T21" s="81">
        <v>20.241</v>
      </c>
      <c r="U21" s="81">
        <v>20.046999999999997</v>
      </c>
      <c r="V21" s="81">
        <v>46.17</v>
      </c>
      <c r="W21" s="81">
        <v>33.658000000000001</v>
      </c>
      <c r="X21" s="81">
        <v>23.194000000000003</v>
      </c>
      <c r="Y21" s="81">
        <v>10.247</v>
      </c>
      <c r="Z21" s="78"/>
      <c r="AA21" s="79">
        <f t="shared" si="2"/>
        <v>334.05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11.105</v>
      </c>
      <c r="O26" s="88">
        <f t="shared" si="3"/>
        <v>52.168999999999997</v>
      </c>
      <c r="P26" s="88">
        <f t="shared" si="3"/>
        <v>28.101999999999997</v>
      </c>
      <c r="Q26" s="88">
        <f t="shared" si="3"/>
        <v>24.591000000000001</v>
      </c>
      <c r="R26" s="88">
        <f t="shared" si="3"/>
        <v>49.467999999999996</v>
      </c>
      <c r="S26" s="88">
        <f t="shared" si="3"/>
        <v>53.295000000000002</v>
      </c>
      <c r="T26" s="88">
        <f t="shared" si="3"/>
        <v>31.679000000000002</v>
      </c>
      <c r="U26" s="88">
        <f t="shared" si="3"/>
        <v>29.133999999999997</v>
      </c>
      <c r="V26" s="88">
        <f t="shared" si="3"/>
        <v>50.301000000000002</v>
      </c>
      <c r="W26" s="88">
        <f t="shared" si="3"/>
        <v>37.5</v>
      </c>
      <c r="X26" s="88">
        <f t="shared" si="3"/>
        <v>26.862000000000002</v>
      </c>
      <c r="Y26" s="88">
        <f t="shared" si="3"/>
        <v>13.882999999999999</v>
      </c>
      <c r="Z26" s="89" t="str">
        <f t="shared" si="3"/>
        <v/>
      </c>
      <c r="AA26" s="90">
        <f>SUM(AA19:AA25)</f>
        <v>408.089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58.323</v>
      </c>
      <c r="O30" s="77">
        <v>247.798</v>
      </c>
      <c r="P30" s="77">
        <v>196.82599999999999</v>
      </c>
      <c r="Q30" s="77">
        <v>147.101</v>
      </c>
      <c r="R30" s="77">
        <v>120.51600000000001</v>
      </c>
      <c r="S30" s="77">
        <v>111.64400000000001</v>
      </c>
      <c r="T30" s="77">
        <v>88.284000000000006</v>
      </c>
      <c r="U30" s="77">
        <v>66.450999999999993</v>
      </c>
      <c r="V30" s="77">
        <v>91.736000000000004</v>
      </c>
      <c r="W30" s="77">
        <v>96.864000000000004</v>
      </c>
      <c r="X30" s="77">
        <v>30.927</v>
      </c>
      <c r="Y30" s="77">
        <v>13.882999999999999</v>
      </c>
      <c r="Z30" s="78"/>
      <c r="AA30" s="79">
        <f>SUM(B30:Z30)</f>
        <v>1270.3530000000001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58.323</v>
      </c>
      <c r="O32" s="62">
        <f t="shared" si="4"/>
        <v>247.798</v>
      </c>
      <c r="P32" s="62">
        <f t="shared" si="4"/>
        <v>196.82599999999999</v>
      </c>
      <c r="Q32" s="62">
        <f t="shared" si="4"/>
        <v>147.101</v>
      </c>
      <c r="R32" s="62">
        <f t="shared" si="4"/>
        <v>120.51600000000001</v>
      </c>
      <c r="S32" s="62">
        <f t="shared" si="4"/>
        <v>111.64400000000001</v>
      </c>
      <c r="T32" s="62">
        <f t="shared" si="4"/>
        <v>88.284000000000006</v>
      </c>
      <c r="U32" s="62">
        <f t="shared" si="4"/>
        <v>66.450999999999993</v>
      </c>
      <c r="V32" s="62">
        <f t="shared" si="4"/>
        <v>91.736000000000004</v>
      </c>
      <c r="W32" s="62">
        <f t="shared" si="4"/>
        <v>96.864000000000004</v>
      </c>
      <c r="X32" s="62">
        <f t="shared" si="4"/>
        <v>30.927</v>
      </c>
      <c r="Y32" s="62">
        <f t="shared" si="4"/>
        <v>13.882999999999999</v>
      </c>
      <c r="Z32" s="63" t="str">
        <f t="shared" si="4"/>
        <v/>
      </c>
      <c r="AA32" s="64">
        <f>SUM(AA29:AA31)</f>
        <v>1270.3530000000001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58.323000000000008</v>
      </c>
      <c r="O52" s="88">
        <f t="shared" si="10"/>
        <v>247.798</v>
      </c>
      <c r="P52" s="88">
        <f t="shared" si="10"/>
        <v>196.82600000000005</v>
      </c>
      <c r="Q52" s="88">
        <f t="shared" si="10"/>
        <v>147.101</v>
      </c>
      <c r="R52" s="88">
        <f t="shared" si="10"/>
        <v>120.51599999999999</v>
      </c>
      <c r="S52" s="88">
        <f t="shared" si="10"/>
        <v>111.64400000000001</v>
      </c>
      <c r="T52" s="88">
        <f t="shared" si="10"/>
        <v>88.283999999999992</v>
      </c>
      <c r="U52" s="88">
        <f t="shared" si="10"/>
        <v>66.450999999999993</v>
      </c>
      <c r="V52" s="88">
        <f t="shared" si="10"/>
        <v>91.73599999999999</v>
      </c>
      <c r="W52" s="88">
        <f t="shared" si="10"/>
        <v>96.864000000000004</v>
      </c>
      <c r="X52" s="88">
        <f t="shared" si="10"/>
        <v>30.927</v>
      </c>
      <c r="Y52" s="88">
        <f t="shared" si="10"/>
        <v>13.882999999999999</v>
      </c>
      <c r="Z52" s="89" t="str">
        <f t="shared" si="10"/>
        <v/>
      </c>
      <c r="AA52" s="104">
        <f>SUM(B52:Z52)</f>
        <v>1270.3530000000001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58.322999999999993</v>
      </c>
      <c r="O4" s="18">
        <v>247.798</v>
      </c>
      <c r="P4" s="18">
        <v>196.83600000000001</v>
      </c>
      <c r="Q4" s="18">
        <v>147.071</v>
      </c>
      <c r="R4" s="18">
        <v>120.533</v>
      </c>
      <c r="S4" s="18">
        <v>111.66199999999999</v>
      </c>
      <c r="T4" s="18">
        <v>88.326000000000008</v>
      </c>
      <c r="U4" s="18">
        <v>66.414999999999992</v>
      </c>
      <c r="V4" s="18">
        <v>91.766999999999996</v>
      </c>
      <c r="W4" s="18">
        <v>96.862000000000009</v>
      </c>
      <c r="X4" s="18">
        <v>30.926999999999996</v>
      </c>
      <c r="Y4" s="18">
        <v>13.882999999999999</v>
      </c>
      <c r="Z4" s="19"/>
      <c r="AA4" s="20">
        <f>SUM(B4:Z4)</f>
        <v>1270.4030000000002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126</v>
      </c>
      <c r="O7" s="28">
        <v>158.41</v>
      </c>
      <c r="P7" s="28">
        <v>175.82</v>
      </c>
      <c r="Q7" s="28">
        <v>194.49</v>
      </c>
      <c r="R7" s="28">
        <v>209.98</v>
      </c>
      <c r="S7" s="28">
        <v>218</v>
      </c>
      <c r="T7" s="28">
        <v>213</v>
      </c>
      <c r="U7" s="28">
        <v>205</v>
      </c>
      <c r="V7" s="28">
        <v>171.91</v>
      </c>
      <c r="W7" s="28">
        <v>154.13999999999999</v>
      </c>
      <c r="X7" s="28">
        <v>136.19999999999999</v>
      </c>
      <c r="Y7" s="28">
        <v>115</v>
      </c>
      <c r="Z7" s="29"/>
      <c r="AA7" s="30">
        <f>IF(SUM(B7:Z7)&lt;&gt;0,AVERAGEIF(B7:Z7,"&lt;&gt;"""),"")</f>
        <v>173.16249999999999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25.318000000000001</v>
      </c>
      <c r="O14" s="57">
        <v>9.8000000000000004E-2</v>
      </c>
      <c r="P14" s="57">
        <v>6.0999999999999999E-2</v>
      </c>
      <c r="Q14" s="57"/>
      <c r="R14" s="57"/>
      <c r="S14" s="57"/>
      <c r="T14" s="57"/>
      <c r="U14" s="57"/>
      <c r="V14" s="57">
        <v>10.65</v>
      </c>
      <c r="W14" s="57">
        <v>12.169</v>
      </c>
      <c r="X14" s="57">
        <v>8.0269999999999992</v>
      </c>
      <c r="Y14" s="57">
        <v>5.6929999999999996</v>
      </c>
      <c r="Z14" s="58"/>
      <c r="AA14" s="59">
        <f t="shared" si="0"/>
        <v>62.016000000000005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25.318000000000001</v>
      </c>
      <c r="O16" s="62">
        <f t="shared" si="1"/>
        <v>9.8000000000000004E-2</v>
      </c>
      <c r="P16" s="62">
        <f t="shared" si="1"/>
        <v>6.0999999999999999E-2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10.65</v>
      </c>
      <c r="W16" s="62">
        <f t="shared" si="1"/>
        <v>12.169</v>
      </c>
      <c r="X16" s="62">
        <f t="shared" si="1"/>
        <v>8.0269999999999992</v>
      </c>
      <c r="Y16" s="62">
        <f t="shared" si="1"/>
        <v>5.6929999999999996</v>
      </c>
      <c r="Z16" s="63" t="str">
        <f t="shared" si="1"/>
        <v/>
      </c>
      <c r="AA16" s="64">
        <f>SUM(AA10:AA15)</f>
        <v>62.016000000000005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8.504999999999999</v>
      </c>
      <c r="O20" s="77">
        <v>5.5</v>
      </c>
      <c r="P20" s="77"/>
      <c r="Q20" s="77"/>
      <c r="R20" s="77">
        <v>5.8</v>
      </c>
      <c r="S20" s="77">
        <v>6</v>
      </c>
      <c r="T20" s="77">
        <v>6</v>
      </c>
      <c r="U20" s="77"/>
      <c r="V20" s="77">
        <v>5</v>
      </c>
      <c r="W20" s="77"/>
      <c r="X20" s="77"/>
      <c r="Y20" s="77">
        <v>8.19</v>
      </c>
      <c r="Z20" s="78"/>
      <c r="AA20" s="79">
        <f t="shared" si="2"/>
        <v>44.994999999999997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</v>
      </c>
      <c r="O21" s="81">
        <v>5</v>
      </c>
      <c r="P21" s="81">
        <v>0.27500000000000002</v>
      </c>
      <c r="Q21" s="81">
        <v>7.0999999999999994E-2</v>
      </c>
      <c r="R21" s="81">
        <v>4.7330000000000005</v>
      </c>
      <c r="S21" s="81">
        <v>9.0620000000000012</v>
      </c>
      <c r="T21" s="81">
        <v>0.126</v>
      </c>
      <c r="U21" s="81">
        <v>0.115</v>
      </c>
      <c r="V21" s="81">
        <v>1.7000000000000001E-2</v>
      </c>
      <c r="W21" s="81">
        <v>7.2930000000000001</v>
      </c>
      <c r="X21" s="81"/>
      <c r="Y21" s="81"/>
      <c r="Z21" s="78"/>
      <c r="AA21" s="79">
        <f t="shared" si="2"/>
        <v>31.192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13.004999999999999</v>
      </c>
      <c r="O26" s="88">
        <f t="shared" si="3"/>
        <v>10.5</v>
      </c>
      <c r="P26" s="88">
        <f t="shared" si="3"/>
        <v>0.27500000000000002</v>
      </c>
      <c r="Q26" s="88">
        <f t="shared" si="3"/>
        <v>7.0999999999999994E-2</v>
      </c>
      <c r="R26" s="88">
        <f t="shared" si="3"/>
        <v>10.533000000000001</v>
      </c>
      <c r="S26" s="88">
        <f t="shared" si="3"/>
        <v>15.062000000000001</v>
      </c>
      <c r="T26" s="88">
        <f t="shared" si="3"/>
        <v>6.1260000000000003</v>
      </c>
      <c r="U26" s="88">
        <f t="shared" si="3"/>
        <v>0.115</v>
      </c>
      <c r="V26" s="88">
        <f t="shared" si="3"/>
        <v>5.0170000000000003</v>
      </c>
      <c r="W26" s="88">
        <f t="shared" si="3"/>
        <v>7.2930000000000001</v>
      </c>
      <c r="X26" s="88">
        <f t="shared" si="3"/>
        <v>0</v>
      </c>
      <c r="Y26" s="88">
        <f t="shared" si="3"/>
        <v>8.19</v>
      </c>
      <c r="Z26" s="89" t="str">
        <f t="shared" si="3"/>
        <v/>
      </c>
      <c r="AA26" s="90">
        <f>SUM(AA19:AA25)</f>
        <v>76.186999999999998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38.323</v>
      </c>
      <c r="O30" s="77">
        <v>10.598000000000001</v>
      </c>
      <c r="P30" s="77">
        <v>0.33600000000000002</v>
      </c>
      <c r="Q30" s="77">
        <v>7.0999999999999994E-2</v>
      </c>
      <c r="R30" s="77">
        <v>10.532999999999999</v>
      </c>
      <c r="S30" s="77">
        <v>15.061999999999999</v>
      </c>
      <c r="T30" s="77">
        <v>6.1260000000000003</v>
      </c>
      <c r="U30" s="77">
        <v>0.115</v>
      </c>
      <c r="V30" s="77">
        <v>15.667</v>
      </c>
      <c r="W30" s="77">
        <v>19.462</v>
      </c>
      <c r="X30" s="77">
        <v>8.0269999999999992</v>
      </c>
      <c r="Y30" s="77">
        <v>13.882999999999999</v>
      </c>
      <c r="Z30" s="78"/>
      <c r="AA30" s="79">
        <f>SUM(B30:Z30)</f>
        <v>138.203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38.323</v>
      </c>
      <c r="O32" s="62">
        <f t="shared" si="4"/>
        <v>10.598000000000001</v>
      </c>
      <c r="P32" s="62">
        <f t="shared" si="4"/>
        <v>0.33600000000000002</v>
      </c>
      <c r="Q32" s="62">
        <f t="shared" si="4"/>
        <v>7.0999999999999994E-2</v>
      </c>
      <c r="R32" s="62">
        <f t="shared" si="4"/>
        <v>10.532999999999999</v>
      </c>
      <c r="S32" s="62">
        <f t="shared" si="4"/>
        <v>15.061999999999999</v>
      </c>
      <c r="T32" s="62">
        <f t="shared" si="4"/>
        <v>6.1260000000000003</v>
      </c>
      <c r="U32" s="62">
        <f t="shared" si="4"/>
        <v>0.115</v>
      </c>
      <c r="V32" s="62">
        <f t="shared" si="4"/>
        <v>15.667</v>
      </c>
      <c r="W32" s="62">
        <f t="shared" si="4"/>
        <v>19.462</v>
      </c>
      <c r="X32" s="62">
        <f t="shared" si="4"/>
        <v>8.0269999999999992</v>
      </c>
      <c r="Y32" s="62">
        <f t="shared" si="4"/>
        <v>13.882999999999999</v>
      </c>
      <c r="Z32" s="63" t="str">
        <f t="shared" si="4"/>
        <v/>
      </c>
      <c r="AA32" s="64">
        <f>SUM(AA29:AA31)</f>
        <v>138.203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20</v>
      </c>
      <c r="O37" s="99">
        <v>20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217.2</v>
      </c>
      <c r="P39" s="99">
        <v>196.5</v>
      </c>
      <c r="Q39" s="99">
        <v>147</v>
      </c>
      <c r="R39" s="99">
        <v>110</v>
      </c>
      <c r="S39" s="99">
        <v>96.6</v>
      </c>
      <c r="T39" s="99">
        <v>82.2</v>
      </c>
      <c r="U39" s="99">
        <v>66.3</v>
      </c>
      <c r="V39" s="99">
        <v>76.099999999999994</v>
      </c>
      <c r="W39" s="99">
        <v>77.400000000000006</v>
      </c>
      <c r="X39" s="99">
        <v>22.9</v>
      </c>
      <c r="Y39" s="99"/>
      <c r="Z39" s="100"/>
      <c r="AA39" s="79">
        <f t="shared" si="5"/>
        <v>1092.2000000000003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20</v>
      </c>
      <c r="O40" s="88">
        <f t="shared" si="6"/>
        <v>237.2</v>
      </c>
      <c r="P40" s="88">
        <f t="shared" si="6"/>
        <v>196.5</v>
      </c>
      <c r="Q40" s="88">
        <f t="shared" si="6"/>
        <v>147</v>
      </c>
      <c r="R40" s="88">
        <f t="shared" si="6"/>
        <v>110</v>
      </c>
      <c r="S40" s="88">
        <f t="shared" si="6"/>
        <v>96.6</v>
      </c>
      <c r="T40" s="88">
        <f t="shared" si="6"/>
        <v>82.2</v>
      </c>
      <c r="U40" s="88">
        <f t="shared" si="6"/>
        <v>66.3</v>
      </c>
      <c r="V40" s="88">
        <f t="shared" si="6"/>
        <v>76.099999999999994</v>
      </c>
      <c r="W40" s="88">
        <f t="shared" si="6"/>
        <v>77.400000000000006</v>
      </c>
      <c r="X40" s="88">
        <f t="shared" si="6"/>
        <v>22.9</v>
      </c>
      <c r="Y40" s="88">
        <f t="shared" si="6"/>
        <v>0</v>
      </c>
      <c r="Z40" s="89" t="str">
        <f t="shared" si="6"/>
        <v/>
      </c>
      <c r="AA40" s="90">
        <f t="shared" si="5"/>
        <v>1132.2000000000003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20</v>
      </c>
      <c r="O45" s="99">
        <v>20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217.2</v>
      </c>
      <c r="P47" s="99">
        <v>196.5</v>
      </c>
      <c r="Q47" s="99">
        <v>147</v>
      </c>
      <c r="R47" s="99">
        <v>110</v>
      </c>
      <c r="S47" s="99">
        <v>96.6</v>
      </c>
      <c r="T47" s="99">
        <v>82.2</v>
      </c>
      <c r="U47" s="99">
        <v>66.3</v>
      </c>
      <c r="V47" s="99">
        <v>76.099999999999994</v>
      </c>
      <c r="W47" s="99">
        <v>77.400000000000006</v>
      </c>
      <c r="X47" s="99">
        <v>22.9</v>
      </c>
      <c r="Y47" s="99"/>
      <c r="Z47" s="100"/>
      <c r="AA47" s="79">
        <f t="shared" si="7"/>
        <v>1092.2000000000003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20</v>
      </c>
      <c r="O49" s="88">
        <f t="shared" si="8"/>
        <v>237.2</v>
      </c>
      <c r="P49" s="88">
        <f t="shared" si="8"/>
        <v>196.5</v>
      </c>
      <c r="Q49" s="88">
        <f t="shared" si="8"/>
        <v>147</v>
      </c>
      <c r="R49" s="88">
        <f t="shared" si="8"/>
        <v>110</v>
      </c>
      <c r="S49" s="88">
        <f t="shared" si="8"/>
        <v>96.6</v>
      </c>
      <c r="T49" s="88">
        <f t="shared" si="8"/>
        <v>82.2</v>
      </c>
      <c r="U49" s="88">
        <f t="shared" si="8"/>
        <v>66.3</v>
      </c>
      <c r="V49" s="88">
        <f t="shared" si="8"/>
        <v>76.099999999999994</v>
      </c>
      <c r="W49" s="88">
        <f t="shared" si="8"/>
        <v>77.400000000000006</v>
      </c>
      <c r="X49" s="88">
        <f t="shared" si="8"/>
        <v>22.9</v>
      </c>
      <c r="Y49" s="88">
        <f t="shared" si="8"/>
        <v>0</v>
      </c>
      <c r="Z49" s="89" t="str">
        <f t="shared" si="8"/>
        <v/>
      </c>
      <c r="AA49" s="90">
        <f t="shared" si="7"/>
        <v>1132.2000000000003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58.323</v>
      </c>
      <c r="O52" s="88">
        <f t="shared" si="10"/>
        <v>247.798</v>
      </c>
      <c r="P52" s="88">
        <f t="shared" si="10"/>
        <v>196.83600000000001</v>
      </c>
      <c r="Q52" s="88">
        <f t="shared" si="10"/>
        <v>147.071</v>
      </c>
      <c r="R52" s="88">
        <f t="shared" si="10"/>
        <v>120.533</v>
      </c>
      <c r="S52" s="88">
        <f t="shared" si="10"/>
        <v>111.66199999999999</v>
      </c>
      <c r="T52" s="88">
        <f t="shared" si="10"/>
        <v>88.326000000000008</v>
      </c>
      <c r="U52" s="88">
        <f t="shared" si="10"/>
        <v>66.414999999999992</v>
      </c>
      <c r="V52" s="88">
        <f t="shared" si="10"/>
        <v>91.766999999999996</v>
      </c>
      <c r="W52" s="88">
        <f t="shared" si="10"/>
        <v>96.862000000000009</v>
      </c>
      <c r="X52" s="88">
        <f t="shared" si="10"/>
        <v>30.927</v>
      </c>
      <c r="Y52" s="88">
        <f t="shared" si="10"/>
        <v>13.882999999999999</v>
      </c>
      <c r="Z52" s="89" t="str">
        <f t="shared" si="10"/>
        <v/>
      </c>
      <c r="AA52" s="104">
        <f>SUM(B52:Z52)</f>
        <v>1270.4030000000002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</v>
      </c>
      <c r="O4" s="18">
        <v>237.2</v>
      </c>
      <c r="P4" s="18">
        <v>196.5</v>
      </c>
      <c r="Q4" s="18">
        <v>147</v>
      </c>
      <c r="R4" s="18">
        <v>110</v>
      </c>
      <c r="S4" s="18">
        <v>96.6</v>
      </c>
      <c r="T4" s="18">
        <v>82.2</v>
      </c>
      <c r="U4" s="18">
        <v>66.3</v>
      </c>
      <c r="V4" s="18">
        <v>76.099999999999994</v>
      </c>
      <c r="W4" s="18">
        <v>77.400000000000006</v>
      </c>
      <c r="X4" s="18">
        <v>22.9</v>
      </c>
      <c r="Y4" s="18"/>
      <c r="Z4" s="19"/>
      <c r="AA4" s="111">
        <f>SUM(B4:Z4)</f>
        <v>1132.2000000000003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126</v>
      </c>
      <c r="O7" s="117">
        <v>158.41</v>
      </c>
      <c r="P7" s="117">
        <v>175.82</v>
      </c>
      <c r="Q7" s="117">
        <v>194.49</v>
      </c>
      <c r="R7" s="117">
        <v>209.98</v>
      </c>
      <c r="S7" s="117">
        <v>218</v>
      </c>
      <c r="T7" s="117">
        <v>213</v>
      </c>
      <c r="U7" s="117">
        <v>205</v>
      </c>
      <c r="V7" s="117">
        <v>171.91</v>
      </c>
      <c r="W7" s="117">
        <v>154.13999999999999</v>
      </c>
      <c r="X7" s="117">
        <v>136.19999999999999</v>
      </c>
      <c r="Y7" s="117">
        <v>115</v>
      </c>
      <c r="Z7" s="118"/>
      <c r="AA7" s="119">
        <f>IF(SUM(B7:Z7)&lt;&gt;0,AVERAGEIF(B7:Z7,"&lt;&gt;"""),"")</f>
        <v>173.16249999999999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20</v>
      </c>
      <c r="O21" s="129">
        <v>20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217.2</v>
      </c>
      <c r="P23" s="133">
        <v>196.5</v>
      </c>
      <c r="Q23" s="133">
        <v>147</v>
      </c>
      <c r="R23" s="133">
        <v>110</v>
      </c>
      <c r="S23" s="133">
        <v>96.6</v>
      </c>
      <c r="T23" s="133">
        <v>82.2</v>
      </c>
      <c r="U23" s="133">
        <v>66.3</v>
      </c>
      <c r="V23" s="133">
        <v>76.099999999999994</v>
      </c>
      <c r="W23" s="133">
        <v>77.400000000000006</v>
      </c>
      <c r="X23" s="133">
        <v>22.9</v>
      </c>
      <c r="Y23" s="133"/>
      <c r="Z23" s="131"/>
      <c r="AA23" s="132">
        <f t="shared" si="2"/>
        <v>1092.2000000000003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20</v>
      </c>
      <c r="O24" s="135">
        <f t="shared" si="3"/>
        <v>237.2</v>
      </c>
      <c r="P24" s="135">
        <f t="shared" si="3"/>
        <v>196.5</v>
      </c>
      <c r="Q24" s="135">
        <f t="shared" si="3"/>
        <v>147</v>
      </c>
      <c r="R24" s="135">
        <f t="shared" si="3"/>
        <v>110</v>
      </c>
      <c r="S24" s="135">
        <f t="shared" si="3"/>
        <v>96.6</v>
      </c>
      <c r="T24" s="135">
        <f t="shared" si="3"/>
        <v>82.2</v>
      </c>
      <c r="U24" s="135">
        <f t="shared" si="3"/>
        <v>66.3</v>
      </c>
      <c r="V24" s="135">
        <f t="shared" si="3"/>
        <v>76.099999999999994</v>
      </c>
      <c r="W24" s="135">
        <f t="shared" si="3"/>
        <v>77.400000000000006</v>
      </c>
      <c r="X24" s="135">
        <f t="shared" si="3"/>
        <v>22.9</v>
      </c>
      <c r="Y24" s="135">
        <f t="shared" si="3"/>
        <v>0</v>
      </c>
      <c r="Z24" s="136" t="str">
        <f t="shared" si="3"/>
        <v/>
      </c>
      <c r="AA24" s="90">
        <f t="shared" si="2"/>
        <v>1132.2000000000003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2024-12-03T09:29:18Z</dcterms:created>
  <dcterms:modified xsi:type="dcterms:W3CDTF">2024-12-03T09:29:20Z</dcterms:modified>
</cp:coreProperties>
</file>