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X52" i="5"/>
  <c r="V52" i="5"/>
  <c r="T52" i="5"/>
  <c r="R52" i="5"/>
  <c r="P52" i="5"/>
  <c r="N52" i="5"/>
  <c r="M52" i="5"/>
  <c r="L52" i="5"/>
  <c r="K52" i="5"/>
  <c r="J52" i="5"/>
  <c r="I52" i="5"/>
  <c r="H52" i="5"/>
  <c r="G52" i="5"/>
  <c r="F52" i="5"/>
  <c r="E52" i="5"/>
  <c r="D52" i="5"/>
  <c r="C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AA49" i="5" s="1"/>
  <c r="B49" i="5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AA40" i="5" s="1"/>
  <c r="B40" i="5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W26" i="5"/>
  <c r="W52" i="5" s="1"/>
  <c r="V26" i="5"/>
  <c r="U26" i="5"/>
  <c r="U52" i="5" s="1"/>
  <c r="T26" i="5"/>
  <c r="S26" i="5"/>
  <c r="S52" i="5" s="1"/>
  <c r="R26" i="5"/>
  <c r="Q26" i="5"/>
  <c r="Q52" i="5" s="1"/>
  <c r="P26" i="5"/>
  <c r="O26" i="5"/>
  <c r="O52" i="5" s="1"/>
  <c r="N26" i="5"/>
  <c r="M26" i="5"/>
  <c r="L26" i="5"/>
  <c r="K26" i="5"/>
  <c r="J26" i="5"/>
  <c r="I26" i="5"/>
  <c r="H26" i="5"/>
  <c r="G26" i="5"/>
  <c r="F26" i="5"/>
  <c r="E26" i="5"/>
  <c r="D26" i="5"/>
  <c r="C26" i="5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M52" i="4"/>
  <c r="L52" i="4"/>
  <c r="K52" i="4"/>
  <c r="J52" i="4"/>
  <c r="I52" i="4"/>
  <c r="H52" i="4"/>
  <c r="G52" i="4"/>
  <c r="F52" i="4"/>
  <c r="E52" i="4"/>
  <c r="D52" i="4"/>
  <c r="C52" i="4"/>
  <c r="B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<sst xmlns="http://schemas.openxmlformats.org/spreadsheetml/2006/main" count="119" uniqueCount="54">
  <si>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02/12/2024 11:38:17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</si>
  <si>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</si>
  <si>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</si>
  <si>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</si>
  <si>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</si>
  <si>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</si>
  <si>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</si>
  <si>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</si>
  <si>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</si>
  <si>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</si>
  <si>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</si>
  <si>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</si>
  <si>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</si>
  <si>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</si>
  <si>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</si>
  <si>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</si>
  <si>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</si>
  <si>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</si>
  <si>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</si>
  <si>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</si>
  <si>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</si>
  <si>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</si>
  <si>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</si>
  <si>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</si>
  <si>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</si>
  <si>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</si>
  <si>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</si>
  <si>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</si>
  <si>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</si>
  <si>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</si>
  <si>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</si>
  <si>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</si>
  <si>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</si>
  <si>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</si>
  <si>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</si>
  <si>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</si>
  <si>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</si>
  <si>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</si>
  <si>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</si>
  <si>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</si>
  <si>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</si>
  <si>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</si>
  <si>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</si>
  <si>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</si>
  <si>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</si>
  <si>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</si>
  <si>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</si>
  <si>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</si>
  <si>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</si>
  <si>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</si>
  <si>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</si>
  <si>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</si>
  <si>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'3' Market</t>
  </si>
  <si>
    <t>IDA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</si>
</sst>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C858-4CC8-A885-DC89B9CDB821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C858-4CC8-A885-DC89B9CDB821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12">
                  <c:v>8.3129999999999988</c:v>
                </c:pt>
                <c:pt idx="13">
                  <c:v>7.9370000000000003</c:v>
                </c:pt>
                <c:pt idx="14">
                  <c:v>20.846</c:v>
                </c:pt>
                <c:pt idx="15">
                  <c:v>18.684999999999999</c:v>
                </c:pt>
                <c:pt idx="16">
                  <c:v>9.2569999999999997</c:v>
                </c:pt>
                <c:pt idx="17">
                  <c:v>9.2040000000000006</c:v>
                </c:pt>
                <c:pt idx="18">
                  <c:v>9.5129999999999999</c:v>
                </c:pt>
                <c:pt idx="19">
                  <c:v>9.6379999999999999</c:v>
                </c:pt>
                <c:pt idx="20">
                  <c:v>8.0629999999999988</c:v>
                </c:pt>
                <c:pt idx="21">
                  <c:v>9.6969999999999992</c:v>
                </c:pt>
                <c:pt idx="22">
                  <c:v>9.3249999999999993</c:v>
                </c:pt>
                <c:pt idx="23">
                  <c:v>5.3280000000000003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858-4CC8-A885-DC89B9CDB821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2">
                  <c:v>5.0199999999999996</c:v>
                </c:pt>
                <c:pt idx="13">
                  <c:v>7.2320000000000002</c:v>
                </c:pt>
                <c:pt idx="14">
                  <c:v>17.173999999999999</c:v>
                </c:pt>
                <c:pt idx="15">
                  <c:v>5.25</c:v>
                </c:pt>
                <c:pt idx="16">
                  <c:v>18.533999999999999</c:v>
                </c:pt>
                <c:pt idx="17">
                  <c:v>4.5</c:v>
                </c:pt>
                <c:pt idx="18">
                  <c:v>32.42</c:v>
                </c:pt>
                <c:pt idx="19">
                  <c:v>31.097999999999999</c:v>
                </c:pt>
                <c:pt idx="20">
                  <c:v>13.37</c:v>
                </c:pt>
                <c:pt idx="21">
                  <c:v>5.27</c:v>
                </c:pt>
                <c:pt idx="22">
                  <c:v>6.8579999999999997</c:v>
                </c:pt>
                <c:pt idx="23">
                  <c:v>18.997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858-4CC8-A885-DC89B9CDB821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C858-4CC8-A885-DC89B9CDB821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C858-4CC8-A885-DC89B9CDB821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C858-4CC8-A885-DC89B9CDB821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13">
                  <c:v>54.704000000000001</c:v>
                </c:pt>
                <c:pt idx="22">
                  <c:v>30.260999999999999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C858-4CC8-A885-DC89B9CDB821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C858-4CC8-A885-DC89B9CDB821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2">
                  <c:v>3.391</c:v>
                </c:pt>
                <c:pt idx="13">
                  <c:v>3.6349999999999998</c:v>
                </c:pt>
                <c:pt idx="14">
                  <c:v>9</c:v>
                </c:pt>
                <c:pt idx="15">
                  <c:v>8</c:v>
                </c:pt>
                <c:pt idx="16">
                  <c:v>5</c:v>
                </c:pt>
                <c:pt idx="17">
                  <c:v>8</c:v>
                </c:pt>
                <c:pt idx="20">
                  <c:v>12</c:v>
                </c:pt>
                <c:pt idx="21">
                  <c:v>2.1669999999999998</c:v>
                </c:pt>
                <c:pt idx="22">
                  <c:v>2.9430000000000001</c:v>
                </c:pt>
                <c:pt idx="23">
                  <c:v>17.803999999999998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C858-4CC8-A885-DC89B9CDB821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27.5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C858-4CC8-A885-DC89B9CDB821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33.620999999999995</c:v>
                </c:pt>
                <c:pt idx="13">
                  <c:v>13.504</c:v>
                </c:pt>
                <c:pt idx="14">
                  <c:v>36.805999999999997</c:v>
                </c:pt>
                <c:pt idx="15">
                  <c:v>32.661999999999999</c:v>
                </c:pt>
                <c:pt idx="16">
                  <c:v>28.162000000000003</c:v>
                </c:pt>
                <c:pt idx="17">
                  <c:v>25.353999999999999</c:v>
                </c:pt>
                <c:pt idx="18">
                  <c:v>19.122</c:v>
                </c:pt>
                <c:pt idx="19">
                  <c:v>10.713000000000001</c:v>
                </c:pt>
                <c:pt idx="20">
                  <c:v>16.527000000000001</c:v>
                </c:pt>
                <c:pt idx="21">
                  <c:v>7.1850000000000005</c:v>
                </c:pt>
                <c:pt idx="22">
                  <c:v>10.347</c:v>
                </c:pt>
                <c:pt idx="23">
                  <c:v>3.3660000000000001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C858-4CC8-A885-DC89B9CDB821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C858-4CC8-A885-DC89B9CDB821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C858-4CC8-A885-DC89B9CDB8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126.09</c:v>
                </c:pt>
                <c:pt idx="13">
                  <c:v>128.91</c:v>
                </c:pt>
                <c:pt idx="14">
                  <c:v>161</c:v>
                </c:pt>
                <c:pt idx="15">
                  <c:v>193.43</c:v>
                </c:pt>
                <c:pt idx="16">
                  <c:v>196.4</c:v>
                </c:pt>
                <c:pt idx="17">
                  <c:v>205.31</c:v>
                </c:pt>
                <c:pt idx="18">
                  <c:v>190.31</c:v>
                </c:pt>
                <c:pt idx="19">
                  <c:v>202.82</c:v>
                </c:pt>
                <c:pt idx="20">
                  <c:v>175.31</c:v>
                </c:pt>
                <c:pt idx="21">
                  <c:v>145.5</c:v>
                </c:pt>
                <c:pt idx="22">
                  <c:v>131.66</c:v>
                </c:pt>
                <c:pt idx="23">
                  <c:v>115.68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C858-4CC8-A885-DC89B9CDB8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3AD2-4DEF-AE77-239ABDDA77B3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3AD2-4DEF-AE77-239ABDDA77B3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13">
                  <c:v>5.617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AD2-4DEF-AE77-239ABDDA77B3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12">
                  <c:v>5.8630000000000004</c:v>
                </c:pt>
                <c:pt idx="13">
                  <c:v>5.3540000000000001</c:v>
                </c:pt>
                <c:pt idx="15">
                  <c:v>0.432</c:v>
                </c:pt>
                <c:pt idx="16">
                  <c:v>0.16800000000000001</c:v>
                </c:pt>
                <c:pt idx="17">
                  <c:v>0.42199999999999999</c:v>
                </c:pt>
                <c:pt idx="19">
                  <c:v>4.1000000000000002E-2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AD2-4DEF-AE77-239ABDDA77B3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3AD2-4DEF-AE77-239ABDDA77B3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3AD2-4DEF-AE77-239ABDDA77B3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3AD2-4DEF-AE77-239ABDDA77B3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3AD2-4DEF-AE77-239ABDDA77B3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3AD2-4DEF-AE77-239ABDDA77B3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3AD2-4DEF-AE77-239ABDDA77B3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83.8</c:v>
                </c:pt>
                <c:pt idx="15">
                  <c:v>64.2</c:v>
                </c:pt>
                <c:pt idx="16">
                  <c:v>60.8</c:v>
                </c:pt>
                <c:pt idx="17">
                  <c:v>46.6</c:v>
                </c:pt>
                <c:pt idx="18">
                  <c:v>61.1</c:v>
                </c:pt>
                <c:pt idx="19">
                  <c:v>51.4</c:v>
                </c:pt>
                <c:pt idx="20">
                  <c:v>50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3AD2-4DEF-AE77-239ABDDA77B3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12">
                  <c:v>44.481999999999999</c:v>
                </c:pt>
                <c:pt idx="13">
                  <c:v>76.040999999999997</c:v>
                </c:pt>
                <c:pt idx="21">
                  <c:v>51.817</c:v>
                </c:pt>
                <c:pt idx="22">
                  <c:v>59.733999999999995</c:v>
                </c:pt>
                <c:pt idx="23">
                  <c:v>45.494999999999997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3AD2-4DEF-AE77-239ABDDA77B3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3AD2-4DEF-AE77-239ABDDA77B3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3AD2-4DEF-AE77-239ABDDA77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12">
                  <c:v>126.09</c:v>
                </c:pt>
                <c:pt idx="13">
                  <c:v>128.91</c:v>
                </c:pt>
                <c:pt idx="14">
                  <c:v>161</c:v>
                </c:pt>
                <c:pt idx="15">
                  <c:v>193.43</c:v>
                </c:pt>
                <c:pt idx="16">
                  <c:v>196.4</c:v>
                </c:pt>
                <c:pt idx="17">
                  <c:v>205.31</c:v>
                </c:pt>
                <c:pt idx="18">
                  <c:v>190.31</c:v>
                </c:pt>
                <c:pt idx="19">
                  <c:v>202.82</c:v>
                </c:pt>
                <c:pt idx="20">
                  <c:v>175.31</c:v>
                </c:pt>
                <c:pt idx="21">
                  <c:v>145.5</c:v>
                </c:pt>
                <c:pt idx="22">
                  <c:v>131.66</c:v>
                </c:pt>
                <c:pt idx="23">
                  <c:v>115.68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3AD2-4DEF-AE77-239ABDDA77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75618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9473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45628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50.344999999999992</v>
      </c>
      <c r="O4" s="18">
        <v>87.012</v>
      </c>
      <c r="P4" s="18">
        <v>83.825999999999993</v>
      </c>
      <c r="Q4" s="18">
        <v>64.596999999999994</v>
      </c>
      <c r="R4" s="18">
        <v>60.952999999999989</v>
      </c>
      <c r="S4" s="18">
        <v>47.058</v>
      </c>
      <c r="T4" s="18">
        <v>61.054999999999993</v>
      </c>
      <c r="U4" s="18">
        <v>51.449000000000012</v>
      </c>
      <c r="V4" s="18">
        <v>49.96</v>
      </c>
      <c r="W4" s="18">
        <v>51.818999999999996</v>
      </c>
      <c r="X4" s="18">
        <v>59.733999999999995</v>
      </c>
      <c r="Y4" s="18">
        <v>45.49499999999999</v>
      </c>
      <c r="Z4" s="19"/>
      <c r="AA4" s="20">
        <f>SUM(B4:Z4)</f>
        <v>713.303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126.09</v>
      </c>
      <c r="O7" s="28">
        <v>128.91</v>
      </c>
      <c r="P7" s="28">
        <v>161</v>
      </c>
      <c r="Q7" s="28">
        <v>193.43</v>
      </c>
      <c r="R7" s="28">
        <v>196.4</v>
      </c>
      <c r="S7" s="28">
        <v>205.31</v>
      </c>
      <c r="T7" s="28">
        <v>190.31</v>
      </c>
      <c r="U7" s="28">
        <v>202.82</v>
      </c>
      <c r="V7" s="28">
        <v>175.31</v>
      </c>
      <c r="W7" s="28">
        <v>145.5</v>
      </c>
      <c r="X7" s="28">
        <v>131.66</v>
      </c>
      <c r="Y7" s="28">
        <v>115.68</v>
      </c>
      <c r="Z7" s="29"/>
      <c r="AA7" s="30">
        <f>IF(SUM(B7:Z7)&lt;&gt;0,AVERAGEIF(B7:Z7,"&lt;&gt;"""),"")</f>
        <v>164.36833333333334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>
        <v>54.704000000000001</v>
      </c>
      <c r="P10" s="42"/>
      <c r="Q10" s="42"/>
      <c r="R10" s="42"/>
      <c r="S10" s="42"/>
      <c r="T10" s="42"/>
      <c r="U10" s="42"/>
      <c r="V10" s="42"/>
      <c r="W10" s="42"/>
      <c r="X10" s="42">
        <v>30.260999999999999</v>
      </c>
      <c r="Y10" s="42"/>
      <c r="Z10" s="43"/>
      <c r="AA10" s="44">
        <f t="shared" ref="AA10:AA15" si="0">SUM(B10:Z10)</f>
        <v>84.965000000000003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3.391</v>
      </c>
      <c r="O12" s="52">
        <v>3.6349999999999998</v>
      </c>
      <c r="P12" s="52">
        <v>9</v>
      </c>
      <c r="Q12" s="52">
        <v>8</v>
      </c>
      <c r="R12" s="52">
        <v>5</v>
      </c>
      <c r="S12" s="52">
        <v>8</v>
      </c>
      <c r="T12" s="52"/>
      <c r="U12" s="52"/>
      <c r="V12" s="52">
        <v>12</v>
      </c>
      <c r="W12" s="52">
        <v>2.1669999999999998</v>
      </c>
      <c r="X12" s="52">
        <v>2.9430000000000001</v>
      </c>
      <c r="Y12" s="52">
        <v>17.803999999999998</v>
      </c>
      <c r="Z12" s="53"/>
      <c r="AA12" s="54">
        <f t="shared" si="0"/>
        <v>71.94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33.620999999999995</v>
      </c>
      <c r="O14" s="57">
        <v>13.504</v>
      </c>
      <c r="P14" s="57">
        <v>36.805999999999997</v>
      </c>
      <c r="Q14" s="57">
        <v>32.661999999999999</v>
      </c>
      <c r="R14" s="57">
        <v>28.162000000000003</v>
      </c>
      <c r="S14" s="57">
        <v>25.353999999999999</v>
      </c>
      <c r="T14" s="57">
        <v>19.122</v>
      </c>
      <c r="U14" s="57">
        <v>10.713000000000001</v>
      </c>
      <c r="V14" s="57">
        <v>16.527000000000001</v>
      </c>
      <c r="W14" s="57">
        <v>7.1850000000000005</v>
      </c>
      <c r="X14" s="57">
        <v>10.347</v>
      </c>
      <c r="Y14" s="57">
        <v>3.3660000000000001</v>
      </c>
      <c r="Z14" s="58"/>
      <c r="AA14" s="59">
        <f t="shared" si="0"/>
        <v>237.36900000000003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 t="shared" ref="B16:Z16" si="1">IF(LEN(B$2)&gt;0,SUM(B10:B15),"")</f>
        <v/>
      </c>
      <c r="C16" s="62" t="str">
        <f t="shared" si="1"/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37.011999999999993</v>
      </c>
      <c r="O16" s="62">
        <f t="shared" si="1"/>
        <v>71.843000000000004</v>
      </c>
      <c r="P16" s="62">
        <f t="shared" si="1"/>
        <v>45.805999999999997</v>
      </c>
      <c r="Q16" s="62">
        <f t="shared" si="1"/>
        <v>40.661999999999999</v>
      </c>
      <c r="R16" s="62">
        <f t="shared" si="1"/>
        <v>33.162000000000006</v>
      </c>
      <c r="S16" s="62">
        <f t="shared" si="1"/>
        <v>33.353999999999999</v>
      </c>
      <c r="T16" s="62">
        <f t="shared" si="1"/>
        <v>19.122</v>
      </c>
      <c r="U16" s="62">
        <f t="shared" si="1"/>
        <v>10.713000000000001</v>
      </c>
      <c r="V16" s="62">
        <f t="shared" si="1"/>
        <v>28.527000000000001</v>
      </c>
      <c r="W16" s="62">
        <f t="shared" si="1"/>
        <v>9.3520000000000003</v>
      </c>
      <c r="X16" s="62">
        <f t="shared" si="1"/>
        <v>43.551000000000002</v>
      </c>
      <c r="Y16" s="62">
        <f t="shared" si="1"/>
        <v>21.169999999999998</v>
      </c>
      <c r="Z16" s="63" t="str">
        <f t="shared" si="1"/>
        <v/>
      </c>
      <c r="AA16" s="64">
        <f>SUM(AA10:AA15)</f>
        <v>394.274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8.3129999999999988</v>
      </c>
      <c r="O20" s="77">
        <v>7.9370000000000003</v>
      </c>
      <c r="P20" s="77">
        <v>20.846</v>
      </c>
      <c r="Q20" s="77">
        <v>18.684999999999999</v>
      </c>
      <c r="R20" s="77">
        <v>9.2569999999999997</v>
      </c>
      <c r="S20" s="77">
        <v>9.2040000000000006</v>
      </c>
      <c r="T20" s="77">
        <v>9.5129999999999999</v>
      </c>
      <c r="U20" s="77">
        <v>9.6379999999999999</v>
      </c>
      <c r="V20" s="77">
        <v>8.0629999999999988</v>
      </c>
      <c r="W20" s="77">
        <v>9.6969999999999992</v>
      </c>
      <c r="X20" s="77">
        <v>9.3249999999999993</v>
      </c>
      <c r="Y20" s="77">
        <v>5.3280000000000003</v>
      </c>
      <c r="Z20" s="78"/>
      <c r="AA20" s="79">
        <f t="shared" si="2"/>
        <v>125.80600000000004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5.0199999999999996</v>
      </c>
      <c r="O21" s="81">
        <v>7.2320000000000002</v>
      </c>
      <c r="P21" s="81">
        <v>17.173999999999999</v>
      </c>
      <c r="Q21" s="81">
        <v>5.25</v>
      </c>
      <c r="R21" s="81">
        <v>18.533999999999999</v>
      </c>
      <c r="S21" s="81">
        <v>4.5</v>
      </c>
      <c r="T21" s="81">
        <v>32.42</v>
      </c>
      <c r="U21" s="81">
        <v>31.097999999999999</v>
      </c>
      <c r="V21" s="81">
        <v>13.37</v>
      </c>
      <c r="W21" s="81">
        <v>5.27</v>
      </c>
      <c r="X21" s="81">
        <v>6.8579999999999997</v>
      </c>
      <c r="Y21" s="81">
        <v>18.997</v>
      </c>
      <c r="Z21" s="78"/>
      <c r="AA21" s="79">
        <f t="shared" si="2"/>
        <v>165.72300000000001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 t="shared" ref="B26:Z26" si="3">IF(LEN(B$2)&gt;0,SUM(B19:B25),"")</f>
        <v/>
      </c>
      <c r="C26" s="88" t="str">
        <f t="shared" si="3"/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13.332999999999998</v>
      </c>
      <c r="O26" s="88">
        <f t="shared" si="3"/>
        <v>15.169</v>
      </c>
      <c r="P26" s="88">
        <f t="shared" si="3"/>
        <v>38.019999999999996</v>
      </c>
      <c r="Q26" s="88">
        <f t="shared" si="3"/>
        <v>23.934999999999999</v>
      </c>
      <c r="R26" s="88">
        <f t="shared" si="3"/>
        <v>27.790999999999997</v>
      </c>
      <c r="S26" s="88">
        <f t="shared" si="3"/>
        <v>13.704000000000001</v>
      </c>
      <c r="T26" s="88">
        <f t="shared" si="3"/>
        <v>41.933</v>
      </c>
      <c r="U26" s="88">
        <f t="shared" si="3"/>
        <v>40.735999999999997</v>
      </c>
      <c r="V26" s="88">
        <f t="shared" si="3"/>
        <v>21.433</v>
      </c>
      <c r="W26" s="88">
        <f t="shared" si="3"/>
        <v>14.966999999999999</v>
      </c>
      <c r="X26" s="88">
        <f t="shared" si="3"/>
        <v>16.183</v>
      </c>
      <c r="Y26" s="88">
        <f t="shared" si="3"/>
        <v>24.324999999999999</v>
      </c>
      <c r="Z26" s="89" t="str">
        <f t="shared" si="3"/>
        <v/>
      </c>
      <c r="AA26" s="90">
        <f>SUM(AA19:AA25)</f>
        <v>291.52900000000005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50.344999999999999</v>
      </c>
      <c r="O30" s="77">
        <v>87.012</v>
      </c>
      <c r="P30" s="77">
        <v>83.825999999999993</v>
      </c>
      <c r="Q30" s="77">
        <v>64.596999999999994</v>
      </c>
      <c r="R30" s="77">
        <v>60.953000000000003</v>
      </c>
      <c r="S30" s="77">
        <v>47.058</v>
      </c>
      <c r="T30" s="77">
        <v>61.055</v>
      </c>
      <c r="U30" s="77">
        <v>51.448999999999998</v>
      </c>
      <c r="V30" s="77">
        <v>49.96</v>
      </c>
      <c r="W30" s="77">
        <v>24.318999999999999</v>
      </c>
      <c r="X30" s="77">
        <v>59.734000000000002</v>
      </c>
      <c r="Y30" s="77">
        <v>45.494999999999997</v>
      </c>
      <c r="Z30" s="78"/>
      <c r="AA30" s="79">
        <f>SUM(B30:Z30)</f>
        <v>685.803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50.344999999999999</v>
      </c>
      <c r="O32" s="62">
        <f t="shared" si="4"/>
        <v>87.012</v>
      </c>
      <c r="P32" s="62">
        <f t="shared" si="4"/>
        <v>83.825999999999993</v>
      </c>
      <c r="Q32" s="62">
        <f t="shared" si="4"/>
        <v>64.596999999999994</v>
      </c>
      <c r="R32" s="62">
        <f t="shared" si="4"/>
        <v>60.953000000000003</v>
      </c>
      <c r="S32" s="62">
        <f t="shared" si="4"/>
        <v>47.058</v>
      </c>
      <c r="T32" s="62">
        <f t="shared" si="4"/>
        <v>61.055</v>
      </c>
      <c r="U32" s="62">
        <f t="shared" si="4"/>
        <v>51.448999999999998</v>
      </c>
      <c r="V32" s="62">
        <f t="shared" si="4"/>
        <v>49.96</v>
      </c>
      <c r="W32" s="62">
        <f t="shared" si="4"/>
        <v>24.318999999999999</v>
      </c>
      <c r="X32" s="62">
        <f t="shared" si="4"/>
        <v>59.734000000000002</v>
      </c>
      <c r="Y32" s="62">
        <f t="shared" si="4"/>
        <v>45.494999999999997</v>
      </c>
      <c r="Z32" s="63" t="str">
        <f t="shared" si="4"/>
        <v/>
      </c>
      <c r="AA32" s="64">
        <f>SUM(AA29:AA31)</f>
        <v>685.803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>
        <v>27.5</v>
      </c>
      <c r="X39" s="99"/>
      <c r="Y39" s="99"/>
      <c r="Z39" s="100"/>
      <c r="AA39" s="79">
        <f t="shared" si="5"/>
        <v>27.5</v>
      </c>
    </row>
    <row r="40" spans="1:27" ht="30" customHeight="1" thickBot="1" x14ac:dyDescent="0.25">
      <c r="A40" s="86" t="s">
        <v>33</v>
      </c>
      <c r="B40" s="87" t="str">
        <f t="shared" ref="B40:Z40" si="6">IF(LEN(B$2)&gt;0,SUM(B35:B39),"")</f>
        <v/>
      </c>
      <c r="C40" s="88" t="str">
        <f t="shared" si="6"/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27.5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27.5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>
        <v>27.5</v>
      </c>
      <c r="X47" s="99"/>
      <c r="Y47" s="99"/>
      <c r="Z47" s="100"/>
      <c r="AA47" s="79">
        <f t="shared" si="7"/>
        <v>27.5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27.5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27.5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 t="str">
        <f t="shared" ref="B52:Z52" si="10">IF(LEN(B$2)&gt;0,B16+B26+B40,"")</f>
        <v/>
      </c>
      <c r="C52" s="88" t="str">
        <f t="shared" si="10"/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50.344999999999992</v>
      </c>
      <c r="O52" s="88">
        <f t="shared" si="10"/>
        <v>87.012</v>
      </c>
      <c r="P52" s="88">
        <f t="shared" si="10"/>
        <v>83.825999999999993</v>
      </c>
      <c r="Q52" s="88">
        <f t="shared" si="10"/>
        <v>64.596999999999994</v>
      </c>
      <c r="R52" s="88">
        <f t="shared" si="10"/>
        <v>60.953000000000003</v>
      </c>
      <c r="S52" s="88">
        <f t="shared" si="10"/>
        <v>47.058</v>
      </c>
      <c r="T52" s="88">
        <f t="shared" si="10"/>
        <v>61.055</v>
      </c>
      <c r="U52" s="88">
        <f t="shared" si="10"/>
        <v>51.448999999999998</v>
      </c>
      <c r="V52" s="88">
        <f t="shared" si="10"/>
        <v>49.96</v>
      </c>
      <c r="W52" s="88">
        <f t="shared" si="10"/>
        <v>51.819000000000003</v>
      </c>
      <c r="X52" s="88">
        <f t="shared" si="10"/>
        <v>59.734000000000002</v>
      </c>
      <c r="Y52" s="88">
        <f t="shared" si="10"/>
        <v>45.494999999999997</v>
      </c>
      <c r="Z52" s="89" t="str">
        <f t="shared" si="10"/>
        <v/>
      </c>
      <c r="AA52" s="104">
        <f>SUM(B52:Z52)</f>
        <v>713.303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45628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50.344999999999999</v>
      </c>
      <c r="O4" s="18">
        <v>87.011999999999986</v>
      </c>
      <c r="P4" s="18">
        <v>83.8</v>
      </c>
      <c r="Q4" s="18">
        <v>64.632000000000005</v>
      </c>
      <c r="R4" s="18">
        <v>60.967999999999996</v>
      </c>
      <c r="S4" s="18">
        <v>47.021999999999998</v>
      </c>
      <c r="T4" s="18">
        <v>61.1</v>
      </c>
      <c r="U4" s="18">
        <v>51.440999999999995</v>
      </c>
      <c r="V4" s="18">
        <v>50</v>
      </c>
      <c r="W4" s="18">
        <v>51.817</v>
      </c>
      <c r="X4" s="18">
        <v>59.733999999999995</v>
      </c>
      <c r="Y4" s="18">
        <v>45.494999999999997</v>
      </c>
      <c r="Z4" s="19"/>
      <c r="AA4" s="20">
        <f>SUM(B4:Z4)</f>
        <v>713.36599999999999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126.09</v>
      </c>
      <c r="O7" s="28">
        <v>128.91</v>
      </c>
      <c r="P7" s="28">
        <v>161</v>
      </c>
      <c r="Q7" s="28">
        <v>193.43</v>
      </c>
      <c r="R7" s="28">
        <v>196.4</v>
      </c>
      <c r="S7" s="28">
        <v>205.31</v>
      </c>
      <c r="T7" s="28">
        <v>190.31</v>
      </c>
      <c r="U7" s="28">
        <v>202.82</v>
      </c>
      <c r="V7" s="28">
        <v>175.31</v>
      </c>
      <c r="W7" s="28">
        <v>145.5</v>
      </c>
      <c r="X7" s="28">
        <v>131.66</v>
      </c>
      <c r="Y7" s="28">
        <v>115.68</v>
      </c>
      <c r="Z7" s="29"/>
      <c r="AA7" s="30">
        <f>IF(SUM(B7:Z7)&lt;&gt;0,AVERAGEIF(B7:Z7,"&lt;&gt;"""),"")</f>
        <v>164.36833333333334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44.481999999999999</v>
      </c>
      <c r="O14" s="57">
        <v>76.040999999999997</v>
      </c>
      <c r="P14" s="57"/>
      <c r="Q14" s="57"/>
      <c r="R14" s="57"/>
      <c r="S14" s="57"/>
      <c r="T14" s="57"/>
      <c r="U14" s="57"/>
      <c r="V14" s="57"/>
      <c r="W14" s="57">
        <v>51.817</v>
      </c>
      <c r="X14" s="57">
        <v>59.733999999999995</v>
      </c>
      <c r="Y14" s="57">
        <v>45.494999999999997</v>
      </c>
      <c r="Z14" s="58"/>
      <c r="AA14" s="59">
        <f t="shared" si="0"/>
        <v>277.56900000000002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44.481999999999999</v>
      </c>
      <c r="O16" s="62">
        <f t="shared" si="1"/>
        <v>76.040999999999997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51.817</v>
      </c>
      <c r="X16" s="62">
        <f t="shared" si="1"/>
        <v>59.733999999999995</v>
      </c>
      <c r="Y16" s="62">
        <f t="shared" si="1"/>
        <v>45.494999999999997</v>
      </c>
      <c r="Z16" s="63" t="str">
        <f t="shared" si="1"/>
        <v/>
      </c>
      <c r="AA16" s="64">
        <f>SUM(AA10:AA15)</f>
        <v>277.56900000000002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>
        <v>5.617</v>
      </c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5.617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5.8630000000000004</v>
      </c>
      <c r="O21" s="81">
        <v>5.3540000000000001</v>
      </c>
      <c r="P21" s="81"/>
      <c r="Q21" s="81">
        <v>0.432</v>
      </c>
      <c r="R21" s="81">
        <v>0.16800000000000001</v>
      </c>
      <c r="S21" s="81">
        <v>0.42199999999999999</v>
      </c>
      <c r="T21" s="81"/>
      <c r="U21" s="81">
        <v>4.1000000000000002E-2</v>
      </c>
      <c r="V21" s="81"/>
      <c r="W21" s="81"/>
      <c r="X21" s="81"/>
      <c r="Y21" s="81"/>
      <c r="Z21" s="78"/>
      <c r="AA21" s="79">
        <f t="shared" si="2"/>
        <v>12.280000000000001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>IF(LEN(B$2)&gt;0,SUM(B19:B25),"")</f>
        <v/>
      </c>
      <c r="C26" s="88" t="str">
        <f t="shared" ref="C26:Z26" si="3">IF(LEN(C$2)&gt;0,SUM(C19:C25),"")</f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5.8630000000000004</v>
      </c>
      <c r="O26" s="88">
        <f t="shared" si="3"/>
        <v>10.971</v>
      </c>
      <c r="P26" s="88">
        <f t="shared" si="3"/>
        <v>0</v>
      </c>
      <c r="Q26" s="88">
        <f t="shared" si="3"/>
        <v>0.432</v>
      </c>
      <c r="R26" s="88">
        <f t="shared" si="3"/>
        <v>0.16800000000000001</v>
      </c>
      <c r="S26" s="88">
        <f t="shared" si="3"/>
        <v>0.42199999999999999</v>
      </c>
      <c r="T26" s="88">
        <f t="shared" si="3"/>
        <v>0</v>
      </c>
      <c r="U26" s="88">
        <f t="shared" si="3"/>
        <v>4.1000000000000002E-2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17.897000000000002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50.344999999999999</v>
      </c>
      <c r="O30" s="77">
        <v>87.012</v>
      </c>
      <c r="P30" s="77"/>
      <c r="Q30" s="77">
        <v>0.432</v>
      </c>
      <c r="R30" s="77">
        <v>0.16800000000000001</v>
      </c>
      <c r="S30" s="77">
        <v>0.42199999999999999</v>
      </c>
      <c r="T30" s="77"/>
      <c r="U30" s="77">
        <v>4.1000000000000002E-2</v>
      </c>
      <c r="V30" s="77"/>
      <c r="W30" s="77">
        <v>51.817</v>
      </c>
      <c r="X30" s="77">
        <v>59.734000000000002</v>
      </c>
      <c r="Y30" s="77">
        <v>45.494999999999997</v>
      </c>
      <c r="Z30" s="78"/>
      <c r="AA30" s="79">
        <f>SUM(B30:Z30)</f>
        <v>295.46600000000001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50.344999999999999</v>
      </c>
      <c r="O32" s="62">
        <f t="shared" si="4"/>
        <v>87.012</v>
      </c>
      <c r="P32" s="62">
        <f t="shared" si="4"/>
        <v>0</v>
      </c>
      <c r="Q32" s="62">
        <f t="shared" si="4"/>
        <v>0.432</v>
      </c>
      <c r="R32" s="62">
        <f t="shared" si="4"/>
        <v>0.16800000000000001</v>
      </c>
      <c r="S32" s="62">
        <f t="shared" si="4"/>
        <v>0.42199999999999999</v>
      </c>
      <c r="T32" s="62">
        <f t="shared" si="4"/>
        <v>0</v>
      </c>
      <c r="U32" s="62">
        <f t="shared" si="4"/>
        <v>4.1000000000000002E-2</v>
      </c>
      <c r="V32" s="62">
        <f t="shared" si="4"/>
        <v>0</v>
      </c>
      <c r="W32" s="62">
        <f t="shared" si="4"/>
        <v>51.817</v>
      </c>
      <c r="X32" s="62">
        <f t="shared" si="4"/>
        <v>59.734000000000002</v>
      </c>
      <c r="Y32" s="62">
        <f t="shared" si="4"/>
        <v>45.494999999999997</v>
      </c>
      <c r="Z32" s="63" t="str">
        <f t="shared" si="4"/>
        <v/>
      </c>
      <c r="AA32" s="64">
        <f>SUM(AA29:AA31)</f>
        <v>295.46600000000001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>
        <v>83.8</v>
      </c>
      <c r="Q39" s="99">
        <v>64.2</v>
      </c>
      <c r="R39" s="99">
        <v>60.8</v>
      </c>
      <c r="S39" s="99">
        <v>46.6</v>
      </c>
      <c r="T39" s="99">
        <v>61.1</v>
      </c>
      <c r="U39" s="99">
        <v>51.4</v>
      </c>
      <c r="V39" s="99">
        <v>50</v>
      </c>
      <c r="W39" s="99"/>
      <c r="X39" s="99"/>
      <c r="Y39" s="99"/>
      <c r="Z39" s="100"/>
      <c r="AA39" s="79">
        <f t="shared" si="5"/>
        <v>417.9</v>
      </c>
    </row>
    <row r="40" spans="1:27" ht="30" customHeight="1" thickBot="1" x14ac:dyDescent="0.25">
      <c r="A40" s="86" t="s">
        <v>46</v>
      </c>
      <c r="B40" s="87" t="str">
        <f>IF(LEN(B$2)&gt;0,SUM(B35:B39),"")</f>
        <v/>
      </c>
      <c r="C40" s="88" t="str">
        <f t="shared" ref="C40:Z40" si="6">IF(LEN(C$2)&gt;0,SUM(C35:C39),"")</f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83.8</v>
      </c>
      <c r="Q40" s="88">
        <f t="shared" si="6"/>
        <v>64.2</v>
      </c>
      <c r="R40" s="88">
        <f t="shared" si="6"/>
        <v>60.8</v>
      </c>
      <c r="S40" s="88">
        <f t="shared" si="6"/>
        <v>46.6</v>
      </c>
      <c r="T40" s="88">
        <f t="shared" si="6"/>
        <v>61.1</v>
      </c>
      <c r="U40" s="88">
        <f t="shared" si="6"/>
        <v>51.4</v>
      </c>
      <c r="V40" s="88">
        <f t="shared" si="6"/>
        <v>50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417.9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>
        <v>83.8</v>
      </c>
      <c r="Q47" s="99">
        <v>64.2</v>
      </c>
      <c r="R47" s="99">
        <v>60.8</v>
      </c>
      <c r="S47" s="99">
        <v>46.6</v>
      </c>
      <c r="T47" s="99">
        <v>61.1</v>
      </c>
      <c r="U47" s="99">
        <v>51.4</v>
      </c>
      <c r="V47" s="99">
        <v>50</v>
      </c>
      <c r="W47" s="99"/>
      <c r="X47" s="99"/>
      <c r="Y47" s="99"/>
      <c r="Z47" s="100"/>
      <c r="AA47" s="79">
        <f t="shared" si="7"/>
        <v>417.9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83.8</v>
      </c>
      <c r="Q49" s="88">
        <f t="shared" si="8"/>
        <v>64.2</v>
      </c>
      <c r="R49" s="88">
        <f t="shared" si="8"/>
        <v>60.8</v>
      </c>
      <c r="S49" s="88">
        <f t="shared" si="8"/>
        <v>46.6</v>
      </c>
      <c r="T49" s="88">
        <f t="shared" si="8"/>
        <v>61.1</v>
      </c>
      <c r="U49" s="88">
        <f t="shared" si="8"/>
        <v>51.4</v>
      </c>
      <c r="V49" s="88">
        <f t="shared" si="8"/>
        <v>50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417.9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 t="str">
        <f>IF(LEN(B$2)&gt;0,SUM(B10:B15)+B26+B40,"")</f>
        <v/>
      </c>
      <c r="C52" s="88" t="str">
        <f t="shared" ref="C52:Z52" si="10">IF(LEN(C$2)&gt;0,SUM(C10:C15)+C26+C40,"")</f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50.344999999999999</v>
      </c>
      <c r="O52" s="88">
        <f t="shared" si="10"/>
        <v>87.012</v>
      </c>
      <c r="P52" s="88">
        <f t="shared" si="10"/>
        <v>83.8</v>
      </c>
      <c r="Q52" s="88">
        <f t="shared" si="10"/>
        <v>64.632000000000005</v>
      </c>
      <c r="R52" s="88">
        <f t="shared" si="10"/>
        <v>60.967999999999996</v>
      </c>
      <c r="S52" s="88">
        <f t="shared" si="10"/>
        <v>47.021999999999998</v>
      </c>
      <c r="T52" s="88">
        <f t="shared" si="10"/>
        <v>61.1</v>
      </c>
      <c r="U52" s="88">
        <f t="shared" si="10"/>
        <v>51.440999999999995</v>
      </c>
      <c r="V52" s="88">
        <f t="shared" si="10"/>
        <v>50</v>
      </c>
      <c r="W52" s="88">
        <f t="shared" si="10"/>
        <v>51.817</v>
      </c>
      <c r="X52" s="88">
        <f t="shared" si="10"/>
        <v>59.733999999999995</v>
      </c>
      <c r="Y52" s="88">
        <f t="shared" si="10"/>
        <v>45.494999999999997</v>
      </c>
      <c r="Z52" s="89" t="str">
        <f t="shared" si="10"/>
        <v/>
      </c>
      <c r="AA52" s="104">
        <f>SUM(B52:Z52)</f>
        <v>713.36599999999999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45628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>
        <v>83.8</v>
      </c>
      <c r="Q4" s="18">
        <v>64.2</v>
      </c>
      <c r="R4" s="18">
        <v>60.8</v>
      </c>
      <c r="S4" s="18">
        <v>46.6</v>
      </c>
      <c r="T4" s="18">
        <v>61.1</v>
      </c>
      <c r="U4" s="18">
        <v>51.4</v>
      </c>
      <c r="V4" s="18">
        <v>50</v>
      </c>
      <c r="W4" s="18">
        <v>-27.5</v>
      </c>
      <c r="X4" s="18"/>
      <c r="Y4" s="18"/>
      <c r="Z4" s="19"/>
      <c r="AA4" s="111">
        <f>SUM(B4:Z4)</f>
        <v>390.4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126.09</v>
      </c>
      <c r="O7" s="117">
        <v>128.91</v>
      </c>
      <c r="P7" s="117">
        <v>161</v>
      </c>
      <c r="Q7" s="117">
        <v>193.43</v>
      </c>
      <c r="R7" s="117">
        <v>196.4</v>
      </c>
      <c r="S7" s="117">
        <v>205.31</v>
      </c>
      <c r="T7" s="117">
        <v>190.31</v>
      </c>
      <c r="U7" s="117">
        <v>202.82</v>
      </c>
      <c r="V7" s="117">
        <v>175.31</v>
      </c>
      <c r="W7" s="117">
        <v>145.5</v>
      </c>
      <c r="X7" s="117">
        <v>131.66</v>
      </c>
      <c r="Y7" s="117">
        <v>115.68</v>
      </c>
      <c r="Z7" s="118"/>
      <c r="AA7" s="119">
        <f>IF(SUM(B7:Z7)&lt;&gt;0,AVERAGEIF(B7:Z7,"&lt;&gt;"""),"")</f>
        <v>164.36833333333334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>
        <v>27.5</v>
      </c>
      <c r="X15" s="133"/>
      <c r="Y15" s="133"/>
      <c r="Z15" s="131"/>
      <c r="AA15" s="132">
        <f t="shared" si="0"/>
        <v>27.5</v>
      </c>
    </row>
    <row r="16" spans="1:27" ht="30" customHeight="1" thickBot="1" x14ac:dyDescent="0.25">
      <c r="A16" s="86" t="s">
        <v>51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27.5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27.5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>
        <v>83.8</v>
      </c>
      <c r="Q23" s="133">
        <v>64.2</v>
      </c>
      <c r="R23" s="133">
        <v>60.8</v>
      </c>
      <c r="S23" s="133">
        <v>46.6</v>
      </c>
      <c r="T23" s="133">
        <v>61.1</v>
      </c>
      <c r="U23" s="133">
        <v>51.4</v>
      </c>
      <c r="V23" s="133">
        <v>50</v>
      </c>
      <c r="W23" s="133"/>
      <c r="X23" s="133"/>
      <c r="Y23" s="133"/>
      <c r="Z23" s="131"/>
      <c r="AA23" s="132">
        <f t="shared" si="2"/>
        <v>417.9</v>
      </c>
    </row>
    <row r="24" spans="1:27" ht="30" customHeight="1" thickBot="1" x14ac:dyDescent="0.25">
      <c r="A24" s="86" t="s">
        <v>49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83.8</v>
      </c>
      <c r="Q24" s="135">
        <f t="shared" si="3"/>
        <v>64.2</v>
      </c>
      <c r="R24" s="135">
        <f t="shared" si="3"/>
        <v>60.8</v>
      </c>
      <c r="S24" s="135">
        <f t="shared" si="3"/>
        <v>46.6</v>
      </c>
      <c r="T24" s="135">
        <f t="shared" si="3"/>
        <v>61.1</v>
      </c>
      <c r="U24" s="135">
        <f t="shared" si="3"/>
        <v>51.4</v>
      </c>
      <c r="V24" s="135">
        <f t="shared" si="3"/>
        <v>50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417.9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2024-12-02T09:38:17Z</dcterms:created>
  <dcterms:modified xsi:type="dcterms:W3CDTF">2024-12-02T09:38:18Z</dcterms:modified>
</cp:coreProperties>
</file>