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<sst xmlns="http://schemas.openxmlformats.org/spreadsheetml/2006/main" count="119" uniqueCount="54">
  <si>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28/11/2024 11:25:24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</si>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</sst>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496-4DF0-A5CD-19AF51F5CEC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496-4DF0-A5CD-19AF51F5CEC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4">
                  <c:v>0.77300000000000002</c:v>
                </c:pt>
                <c:pt idx="15">
                  <c:v>7.2</c:v>
                </c:pt>
                <c:pt idx="16">
                  <c:v>28.285</c:v>
                </c:pt>
                <c:pt idx="23">
                  <c:v>0.107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496-4DF0-A5CD-19AF51F5CEC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6.5440000000000005</c:v>
                </c:pt>
                <c:pt idx="13">
                  <c:v>0.92900000000000005</c:v>
                </c:pt>
                <c:pt idx="14">
                  <c:v>23.806000000000001</c:v>
                </c:pt>
                <c:pt idx="15">
                  <c:v>4.6509999999999998</c:v>
                </c:pt>
                <c:pt idx="16">
                  <c:v>8.8810000000000002</c:v>
                </c:pt>
                <c:pt idx="17">
                  <c:v>2.746</c:v>
                </c:pt>
                <c:pt idx="23">
                  <c:v>1.8519999999999999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496-4DF0-A5CD-19AF51F5CEC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496-4DF0-A5CD-19AF51F5CEC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496-4DF0-A5CD-19AF51F5CEC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496-4DF0-A5CD-19AF51F5CEC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1">
                  <c:v>8.8510000000000009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496-4DF0-A5CD-19AF51F5CEC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496-4DF0-A5CD-19AF51F5CEC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6.8</c:v>
                </c:pt>
                <c:pt idx="17">
                  <c:v>34.805999999999997</c:v>
                </c:pt>
                <c:pt idx="18">
                  <c:v>43.042000000000002</c:v>
                </c:pt>
                <c:pt idx="19">
                  <c:v>48.609000000000002</c:v>
                </c:pt>
                <c:pt idx="21">
                  <c:v>13.278</c:v>
                </c:pt>
                <c:pt idx="22">
                  <c:v>64.265999999999991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496-4DF0-A5CD-19AF51F5CEC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106.6</c:v>
                </c:pt>
                <c:pt idx="13">
                  <c:v>82.3</c:v>
                </c:pt>
                <c:pt idx="14">
                  <c:v>0</c:v>
                </c:pt>
                <c:pt idx="15">
                  <c:v>0</c:v>
                </c:pt>
                <c:pt idx="16">
                  <c:v>15.5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50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496-4DF0-A5CD-19AF51F5CEC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2.698</c:v>
                </c:pt>
                <c:pt idx="16">
                  <c:v>16.149000000000001</c:v>
                </c:pt>
                <c:pt idx="17">
                  <c:v>1.556</c:v>
                </c:pt>
                <c:pt idx="18">
                  <c:v>1.107</c:v>
                </c:pt>
                <c:pt idx="21">
                  <c:v>14.545</c:v>
                </c:pt>
                <c:pt idx="23">
                  <c:v>13.207999999999998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496-4DF0-A5CD-19AF51F5CEC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496-4DF0-A5CD-19AF51F5CEC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5">
                  <c:v>35.142000000000003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496-4DF0-A5CD-19AF51F5C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113.49</c:v>
                </c:pt>
                <c:pt idx="13">
                  <c:v>107</c:v>
                </c:pt>
                <c:pt idx="14">
                  <c:v>145</c:v>
                </c:pt>
                <c:pt idx="15">
                  <c:v>172.44</c:v>
                </c:pt>
                <c:pt idx="16">
                  <c:v>270</c:v>
                </c:pt>
                <c:pt idx="17">
                  <c:v>172.87</c:v>
                </c:pt>
                <c:pt idx="18">
                  <c:v>174</c:v>
                </c:pt>
                <c:pt idx="19">
                  <c:v>173</c:v>
                </c:pt>
                <c:pt idx="20">
                  <c:v>128.91999999999999</c:v>
                </c:pt>
                <c:pt idx="21">
                  <c:v>133.05000000000001</c:v>
                </c:pt>
                <c:pt idx="22">
                  <c:v>120.56</c:v>
                </c:pt>
                <c:pt idx="23">
                  <c:v>115.1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496-4DF0-A5CD-19AF51F5C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558-4E11-BF75-8436436A80C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2">
                  <c:v>17.600000000000001</c:v>
                </c:pt>
                <c:pt idx="13">
                  <c:v>17.600000000000001</c:v>
                </c:pt>
                <c:pt idx="14">
                  <c:v>17.600000000000001</c:v>
                </c:pt>
                <c:pt idx="15">
                  <c:v>17.600000000000001</c:v>
                </c:pt>
                <c:pt idx="16">
                  <c:v>17.600000000000001</c:v>
                </c:pt>
                <c:pt idx="17">
                  <c:v>17.600000000000001</c:v>
                </c:pt>
                <c:pt idx="18">
                  <c:v>17.600000000000001</c:v>
                </c:pt>
                <c:pt idx="19">
                  <c:v>17.600000000000001</c:v>
                </c:pt>
                <c:pt idx="20">
                  <c:v>17.600000000000001</c:v>
                </c:pt>
                <c:pt idx="21">
                  <c:v>17.600000000000001</c:v>
                </c:pt>
                <c:pt idx="22">
                  <c:v>17.600000000000001</c:v>
                </c:pt>
                <c:pt idx="23">
                  <c:v>17.600000000000001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58-4E11-BF75-8436436A80C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3">
                  <c:v>1.5</c:v>
                </c:pt>
                <c:pt idx="15">
                  <c:v>2</c:v>
                </c:pt>
                <c:pt idx="17">
                  <c:v>11.555</c:v>
                </c:pt>
                <c:pt idx="18">
                  <c:v>8.3440000000000012</c:v>
                </c:pt>
                <c:pt idx="19">
                  <c:v>8.5910000000000011</c:v>
                </c:pt>
                <c:pt idx="20">
                  <c:v>8.4239999999999995</c:v>
                </c:pt>
                <c:pt idx="21">
                  <c:v>6.258</c:v>
                </c:pt>
                <c:pt idx="22">
                  <c:v>14.581</c:v>
                </c:pt>
                <c:pt idx="23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58-4E11-BF75-8436436A80C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4">
                  <c:v>6.7000000000000004E-2</c:v>
                </c:pt>
                <c:pt idx="17">
                  <c:v>8.423</c:v>
                </c:pt>
                <c:pt idx="18">
                  <c:v>16.545000000000002</c:v>
                </c:pt>
                <c:pt idx="19">
                  <c:v>20.421999999999997</c:v>
                </c:pt>
                <c:pt idx="20">
                  <c:v>16.657</c:v>
                </c:pt>
                <c:pt idx="21">
                  <c:v>12.799999999999999</c:v>
                </c:pt>
                <c:pt idx="22">
                  <c:v>27.272000000000002</c:v>
                </c:pt>
                <c:pt idx="23">
                  <c:v>1.244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558-4E11-BF75-8436436A80C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558-4E11-BF75-8436436A80C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558-4E11-BF75-8436436A80C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558-4E11-BF75-8436436A80C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558-4E11-BF75-8436436A80C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558-4E11-BF75-8436436A80C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558-4E11-BF75-8436436A80C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558-4E11-BF75-8436436A80C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98.215999999999994</c:v>
                </c:pt>
                <c:pt idx="13">
                  <c:v>64.126999999999995</c:v>
                </c:pt>
                <c:pt idx="14">
                  <c:v>13.712</c:v>
                </c:pt>
                <c:pt idx="15">
                  <c:v>27.393000000000001</c:v>
                </c:pt>
                <c:pt idx="16">
                  <c:v>1.22</c:v>
                </c:pt>
                <c:pt idx="17">
                  <c:v>1.53</c:v>
                </c:pt>
                <c:pt idx="18">
                  <c:v>1.66</c:v>
                </c:pt>
                <c:pt idx="19">
                  <c:v>1.996</c:v>
                </c:pt>
                <c:pt idx="20">
                  <c:v>7.2830000000000004</c:v>
                </c:pt>
                <c:pt idx="21">
                  <c:v>1.6E-2</c:v>
                </c:pt>
                <c:pt idx="22">
                  <c:v>4.8129999999999997</c:v>
                </c:pt>
                <c:pt idx="23">
                  <c:v>1.0229999999999999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558-4E11-BF75-8436436A80C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558-4E11-BF75-8436436A80C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558-4E11-BF75-8436436A80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113.49</c:v>
                </c:pt>
                <c:pt idx="13">
                  <c:v>107</c:v>
                </c:pt>
                <c:pt idx="14">
                  <c:v>145</c:v>
                </c:pt>
                <c:pt idx="15">
                  <c:v>172.44</c:v>
                </c:pt>
                <c:pt idx="16">
                  <c:v>270</c:v>
                </c:pt>
                <c:pt idx="17">
                  <c:v>172.87</c:v>
                </c:pt>
                <c:pt idx="18">
                  <c:v>174</c:v>
                </c:pt>
                <c:pt idx="19">
                  <c:v>173</c:v>
                </c:pt>
                <c:pt idx="20">
                  <c:v>128.91999999999999</c:v>
                </c:pt>
                <c:pt idx="21">
                  <c:v>133.05000000000001</c:v>
                </c:pt>
                <c:pt idx="22">
                  <c:v>120.56</c:v>
                </c:pt>
                <c:pt idx="23">
                  <c:v>115.1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558-4E11-BF75-8436436A80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115.84199999999998</v>
      </c>
      <c r="O4" s="18">
        <v>83.228999999999999</v>
      </c>
      <c r="P4" s="18">
        <v>31.379000000000001</v>
      </c>
      <c r="Q4" s="18">
        <v>46.993000000000009</v>
      </c>
      <c r="R4" s="18">
        <v>68.814999999999998</v>
      </c>
      <c r="S4" s="18">
        <v>39.107999999999997</v>
      </c>
      <c r="T4" s="18">
        <v>44.149000000000001</v>
      </c>
      <c r="U4" s="18">
        <v>48.609000000000002</v>
      </c>
      <c r="V4" s="18">
        <v>50</v>
      </c>
      <c r="W4" s="18">
        <v>36.673999999999999</v>
      </c>
      <c r="X4" s="18">
        <v>64.265999999999991</v>
      </c>
      <c r="Y4" s="18">
        <v>20.166999999999998</v>
      </c>
      <c r="Z4" s="19"/>
      <c r="AA4" s="20">
        <f>SUM(B4:Z4)</f>
        <v>649.23099999999999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113.49</v>
      </c>
      <c r="O7" s="28">
        <v>107</v>
      </c>
      <c r="P7" s="28">
        <v>145</v>
      </c>
      <c r="Q7" s="28">
        <v>172.44</v>
      </c>
      <c r="R7" s="28">
        <v>270</v>
      </c>
      <c r="S7" s="28">
        <v>172.87</v>
      </c>
      <c r="T7" s="28">
        <v>174</v>
      </c>
      <c r="U7" s="28">
        <v>173</v>
      </c>
      <c r="V7" s="28">
        <v>128.91999999999999</v>
      </c>
      <c r="W7" s="28">
        <v>133.05000000000001</v>
      </c>
      <c r="X7" s="28">
        <v>120.56</v>
      </c>
      <c r="Y7" s="28">
        <v>115.1</v>
      </c>
      <c r="Z7" s="29"/>
      <c r="AA7" s="30">
        <f>IF(SUM(B7:Z7)&lt;&gt;0,AVERAGEIF(B7:Z7,"&lt;&gt;"""),"")</f>
        <v>152.11916666666667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>
        <v>8.8510000000000009</v>
      </c>
      <c r="X10" s="42"/>
      <c r="Y10" s="42"/>
      <c r="Z10" s="43"/>
      <c r="AA10" s="44">
        <f t="shared" ref="AA10:AA15" si="0">SUM(B10:Z10)</f>
        <v>8.8510000000000009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6.8</v>
      </c>
      <c r="Q12" s="52"/>
      <c r="R12" s="52"/>
      <c r="S12" s="52">
        <v>34.805999999999997</v>
      </c>
      <c r="T12" s="52">
        <v>43.042000000000002</v>
      </c>
      <c r="U12" s="52">
        <v>48.609000000000002</v>
      </c>
      <c r="V12" s="52"/>
      <c r="W12" s="52">
        <v>13.278</v>
      </c>
      <c r="X12" s="52">
        <v>64.265999999999991</v>
      </c>
      <c r="Y12" s="52">
        <v>5</v>
      </c>
      <c r="Z12" s="53"/>
      <c r="AA12" s="54">
        <f t="shared" si="0"/>
        <v>215.80099999999999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35.142000000000003</v>
      </c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35.142000000000003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2.698</v>
      </c>
      <c r="O14" s="57"/>
      <c r="P14" s="57"/>
      <c r="Q14" s="57"/>
      <c r="R14" s="57">
        <v>16.149000000000001</v>
      </c>
      <c r="S14" s="57">
        <v>1.556</v>
      </c>
      <c r="T14" s="57">
        <v>1.107</v>
      </c>
      <c r="U14" s="57"/>
      <c r="V14" s="57"/>
      <c r="W14" s="57">
        <v>14.545</v>
      </c>
      <c r="X14" s="57"/>
      <c r="Y14" s="57">
        <v>13.207999999999998</v>
      </c>
      <c r="Z14" s="58"/>
      <c r="AA14" s="59">
        <f t="shared" si="0"/>
        <v>49.262999999999998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2.698</v>
      </c>
      <c r="O16" s="62">
        <f t="shared" si="1"/>
        <v>0</v>
      </c>
      <c r="P16" s="62">
        <f t="shared" si="1"/>
        <v>6.8</v>
      </c>
      <c r="Q16" s="62">
        <f t="shared" si="1"/>
        <v>35.142000000000003</v>
      </c>
      <c r="R16" s="62">
        <f t="shared" si="1"/>
        <v>16.149000000000001</v>
      </c>
      <c r="S16" s="62">
        <f t="shared" si="1"/>
        <v>36.361999999999995</v>
      </c>
      <c r="T16" s="62">
        <f t="shared" si="1"/>
        <v>44.149000000000001</v>
      </c>
      <c r="U16" s="62">
        <f t="shared" si="1"/>
        <v>48.609000000000002</v>
      </c>
      <c r="V16" s="62">
        <f t="shared" si="1"/>
        <v>0</v>
      </c>
      <c r="W16" s="62">
        <f t="shared" si="1"/>
        <v>36.673999999999999</v>
      </c>
      <c r="X16" s="62">
        <f t="shared" si="1"/>
        <v>64.265999999999991</v>
      </c>
      <c r="Y16" s="62">
        <f t="shared" si="1"/>
        <v>18.207999999999998</v>
      </c>
      <c r="Z16" s="63" t="str">
        <f t="shared" si="1"/>
        <v/>
      </c>
      <c r="AA16" s="64">
        <f>SUM(AA10:AA15)</f>
        <v>309.05699999999996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0.77300000000000002</v>
      </c>
      <c r="Q20" s="77">
        <v>7.2</v>
      </c>
      <c r="R20" s="77">
        <v>28.285</v>
      </c>
      <c r="S20" s="77"/>
      <c r="T20" s="77"/>
      <c r="U20" s="77"/>
      <c r="V20" s="77"/>
      <c r="W20" s="77"/>
      <c r="X20" s="77"/>
      <c r="Y20" s="77">
        <v>0.107</v>
      </c>
      <c r="Z20" s="78"/>
      <c r="AA20" s="79">
        <f t="shared" si="2"/>
        <v>36.365000000000002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6.5440000000000005</v>
      </c>
      <c r="O21" s="81">
        <v>0.92900000000000005</v>
      </c>
      <c r="P21" s="81">
        <v>23.806000000000001</v>
      </c>
      <c r="Q21" s="81">
        <v>4.6509999999999998</v>
      </c>
      <c r="R21" s="81">
        <v>8.8810000000000002</v>
      </c>
      <c r="S21" s="81">
        <v>2.746</v>
      </c>
      <c r="T21" s="81"/>
      <c r="U21" s="81"/>
      <c r="V21" s="81"/>
      <c r="W21" s="81"/>
      <c r="X21" s="81"/>
      <c r="Y21" s="81">
        <v>1.8519999999999999</v>
      </c>
      <c r="Z21" s="78"/>
      <c r="AA21" s="79">
        <f t="shared" si="2"/>
        <v>49.409000000000006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6.5440000000000005</v>
      </c>
      <c r="O26" s="88">
        <f t="shared" si="3"/>
        <v>0.92900000000000005</v>
      </c>
      <c r="P26" s="88">
        <f t="shared" si="3"/>
        <v>24.579000000000001</v>
      </c>
      <c r="Q26" s="88">
        <f t="shared" si="3"/>
        <v>11.850999999999999</v>
      </c>
      <c r="R26" s="88">
        <f t="shared" si="3"/>
        <v>37.165999999999997</v>
      </c>
      <c r="S26" s="88">
        <f t="shared" si="3"/>
        <v>2.746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1.9589999999999999</v>
      </c>
      <c r="Z26" s="89" t="str">
        <f t="shared" si="3"/>
        <v/>
      </c>
      <c r="AA26" s="90">
        <f>SUM(AA19:AA25)</f>
        <v>85.774000000000001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9.2420000000000009</v>
      </c>
      <c r="O30" s="77">
        <v>0.92900000000000005</v>
      </c>
      <c r="P30" s="77">
        <v>31.379000000000001</v>
      </c>
      <c r="Q30" s="77">
        <v>46.993000000000002</v>
      </c>
      <c r="R30" s="77">
        <v>53.314999999999998</v>
      </c>
      <c r="S30" s="77">
        <v>39.107999999999997</v>
      </c>
      <c r="T30" s="77">
        <v>44.149000000000001</v>
      </c>
      <c r="U30" s="77">
        <v>48.609000000000002</v>
      </c>
      <c r="V30" s="77"/>
      <c r="W30" s="77">
        <v>36.673999999999999</v>
      </c>
      <c r="X30" s="77">
        <v>64.266000000000005</v>
      </c>
      <c r="Y30" s="77">
        <v>20.167000000000002</v>
      </c>
      <c r="Z30" s="78"/>
      <c r="AA30" s="79">
        <f>SUM(B30:Z30)</f>
        <v>394.83100000000002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9.2420000000000009</v>
      </c>
      <c r="O32" s="62">
        <f t="shared" si="4"/>
        <v>0.92900000000000005</v>
      </c>
      <c r="P32" s="62">
        <f t="shared" si="4"/>
        <v>31.379000000000001</v>
      </c>
      <c r="Q32" s="62">
        <f t="shared" si="4"/>
        <v>46.993000000000002</v>
      </c>
      <c r="R32" s="62">
        <f t="shared" si="4"/>
        <v>53.314999999999998</v>
      </c>
      <c r="S32" s="62">
        <f t="shared" si="4"/>
        <v>39.107999999999997</v>
      </c>
      <c r="T32" s="62">
        <f t="shared" si="4"/>
        <v>44.149000000000001</v>
      </c>
      <c r="U32" s="62">
        <f t="shared" si="4"/>
        <v>48.609000000000002</v>
      </c>
      <c r="V32" s="62">
        <f t="shared" si="4"/>
        <v>0</v>
      </c>
      <c r="W32" s="62">
        <f t="shared" si="4"/>
        <v>36.673999999999999</v>
      </c>
      <c r="X32" s="62">
        <f t="shared" si="4"/>
        <v>64.266000000000005</v>
      </c>
      <c r="Y32" s="62">
        <f t="shared" si="4"/>
        <v>20.167000000000002</v>
      </c>
      <c r="Z32" s="63" t="str">
        <f t="shared" si="4"/>
        <v/>
      </c>
      <c r="AA32" s="64">
        <f>SUM(AA29:AA31)</f>
        <v>394.83100000000002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15.5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15.5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106.6</v>
      </c>
      <c r="O39" s="99">
        <v>82.3</v>
      </c>
      <c r="P39" s="99"/>
      <c r="Q39" s="99"/>
      <c r="R39" s="99"/>
      <c r="S39" s="99"/>
      <c r="T39" s="99"/>
      <c r="U39" s="99"/>
      <c r="V39" s="99">
        <v>50</v>
      </c>
      <c r="W39" s="99"/>
      <c r="X39" s="99"/>
      <c r="Y39" s="99"/>
      <c r="Z39" s="100"/>
      <c r="AA39" s="79">
        <f t="shared" si="5"/>
        <v>238.89999999999998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106.6</v>
      </c>
      <c r="O40" s="88">
        <f t="shared" si="6"/>
        <v>82.3</v>
      </c>
      <c r="P40" s="88">
        <f t="shared" si="6"/>
        <v>0</v>
      </c>
      <c r="Q40" s="88">
        <f t="shared" si="6"/>
        <v>0</v>
      </c>
      <c r="R40" s="88">
        <f t="shared" si="6"/>
        <v>15.5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50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254.39999999999998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15.5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15.5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106.6</v>
      </c>
      <c r="O47" s="99">
        <v>82.3</v>
      </c>
      <c r="P47" s="99"/>
      <c r="Q47" s="99"/>
      <c r="R47" s="99"/>
      <c r="S47" s="99"/>
      <c r="T47" s="99"/>
      <c r="U47" s="99"/>
      <c r="V47" s="99">
        <v>50</v>
      </c>
      <c r="W47" s="99"/>
      <c r="X47" s="99"/>
      <c r="Y47" s="99"/>
      <c r="Z47" s="100"/>
      <c r="AA47" s="79">
        <f t="shared" si="7"/>
        <v>238.89999999999998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106.6</v>
      </c>
      <c r="O49" s="88">
        <f t="shared" si="8"/>
        <v>82.3</v>
      </c>
      <c r="P49" s="88">
        <f t="shared" si="8"/>
        <v>0</v>
      </c>
      <c r="Q49" s="88">
        <f t="shared" si="8"/>
        <v>0</v>
      </c>
      <c r="R49" s="88">
        <f t="shared" si="8"/>
        <v>15.5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50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254.39999999999998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115.842</v>
      </c>
      <c r="O52" s="88">
        <f t="shared" si="10"/>
        <v>83.228999999999999</v>
      </c>
      <c r="P52" s="88">
        <f t="shared" si="10"/>
        <v>31.379000000000001</v>
      </c>
      <c r="Q52" s="88">
        <f t="shared" si="10"/>
        <v>46.993000000000002</v>
      </c>
      <c r="R52" s="88">
        <f t="shared" si="10"/>
        <v>68.814999999999998</v>
      </c>
      <c r="S52" s="88">
        <f t="shared" si="10"/>
        <v>39.107999999999997</v>
      </c>
      <c r="T52" s="88">
        <f t="shared" si="10"/>
        <v>44.149000000000001</v>
      </c>
      <c r="U52" s="88">
        <f t="shared" si="10"/>
        <v>48.609000000000002</v>
      </c>
      <c r="V52" s="88">
        <f t="shared" si="10"/>
        <v>50</v>
      </c>
      <c r="W52" s="88">
        <f t="shared" si="10"/>
        <v>36.673999999999999</v>
      </c>
      <c r="X52" s="88">
        <f t="shared" si="10"/>
        <v>64.265999999999991</v>
      </c>
      <c r="Y52" s="88">
        <f t="shared" si="10"/>
        <v>20.166999999999998</v>
      </c>
      <c r="Z52" s="89" t="str">
        <f t="shared" si="10"/>
        <v/>
      </c>
      <c r="AA52" s="104">
        <f>SUM(B52:Z52)</f>
        <v>649.23099999999999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115.816</v>
      </c>
      <c r="O4" s="18">
        <v>83.227000000000004</v>
      </c>
      <c r="P4" s="18">
        <v>31.379000000000001</v>
      </c>
      <c r="Q4" s="18">
        <v>46.993000000000009</v>
      </c>
      <c r="R4" s="18">
        <v>68.820000000000007</v>
      </c>
      <c r="S4" s="18">
        <v>39.108000000000004</v>
      </c>
      <c r="T4" s="18">
        <v>44.148999999999994</v>
      </c>
      <c r="U4" s="18">
        <v>48.608999999999995</v>
      </c>
      <c r="V4" s="18">
        <v>49.963999999999999</v>
      </c>
      <c r="W4" s="18">
        <v>36.674000000000007</v>
      </c>
      <c r="X4" s="18">
        <v>64.266000000000005</v>
      </c>
      <c r="Y4" s="18">
        <v>20.167000000000002</v>
      </c>
      <c r="Z4" s="19"/>
      <c r="AA4" s="20">
        <f>SUM(B4:Z4)</f>
        <v>649.17200000000003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113.49</v>
      </c>
      <c r="O7" s="28">
        <v>107</v>
      </c>
      <c r="P7" s="28">
        <v>145</v>
      </c>
      <c r="Q7" s="28">
        <v>172.44</v>
      </c>
      <c r="R7" s="28">
        <v>270</v>
      </c>
      <c r="S7" s="28">
        <v>172.87</v>
      </c>
      <c r="T7" s="28">
        <v>174</v>
      </c>
      <c r="U7" s="28">
        <v>173</v>
      </c>
      <c r="V7" s="28">
        <v>128.91999999999999</v>
      </c>
      <c r="W7" s="28">
        <v>133.05000000000001</v>
      </c>
      <c r="X7" s="28">
        <v>120.56</v>
      </c>
      <c r="Y7" s="28">
        <v>115.1</v>
      </c>
      <c r="Z7" s="29"/>
      <c r="AA7" s="30">
        <f>IF(SUM(B7:Z7)&lt;&gt;0,AVERAGEIF(B7:Z7,"&lt;&gt;"""),"")</f>
        <v>152.11916666666667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50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50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98.215999999999994</v>
      </c>
      <c r="O14" s="57">
        <v>64.126999999999995</v>
      </c>
      <c r="P14" s="57">
        <v>13.712</v>
      </c>
      <c r="Q14" s="57">
        <v>27.393000000000001</v>
      </c>
      <c r="R14" s="57">
        <v>1.22</v>
      </c>
      <c r="S14" s="57">
        <v>1.53</v>
      </c>
      <c r="T14" s="57">
        <v>1.66</v>
      </c>
      <c r="U14" s="57">
        <v>1.996</v>
      </c>
      <c r="V14" s="57">
        <v>7.2830000000000004</v>
      </c>
      <c r="W14" s="57">
        <v>1.6E-2</v>
      </c>
      <c r="X14" s="57">
        <v>4.8129999999999997</v>
      </c>
      <c r="Y14" s="57">
        <v>1.0229999999999999</v>
      </c>
      <c r="Z14" s="58"/>
      <c r="AA14" s="59">
        <f t="shared" si="0"/>
        <v>222.98899999999995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98.215999999999994</v>
      </c>
      <c r="O16" s="62">
        <f t="shared" si="1"/>
        <v>64.126999999999995</v>
      </c>
      <c r="P16" s="62">
        <f t="shared" si="1"/>
        <v>13.712</v>
      </c>
      <c r="Q16" s="62">
        <f t="shared" si="1"/>
        <v>27.393000000000001</v>
      </c>
      <c r="R16" s="62">
        <f t="shared" si="1"/>
        <v>51.22</v>
      </c>
      <c r="S16" s="62">
        <f t="shared" si="1"/>
        <v>1.53</v>
      </c>
      <c r="T16" s="62">
        <f t="shared" si="1"/>
        <v>1.66</v>
      </c>
      <c r="U16" s="62">
        <f t="shared" si="1"/>
        <v>1.996</v>
      </c>
      <c r="V16" s="62">
        <f t="shared" si="1"/>
        <v>7.2830000000000004</v>
      </c>
      <c r="W16" s="62">
        <f t="shared" si="1"/>
        <v>1.6E-2</v>
      </c>
      <c r="X16" s="62">
        <f t="shared" si="1"/>
        <v>4.8129999999999997</v>
      </c>
      <c r="Y16" s="62">
        <f t="shared" si="1"/>
        <v>1.0229999999999999</v>
      </c>
      <c r="Z16" s="63" t="str">
        <f t="shared" si="1"/>
        <v/>
      </c>
      <c r="AA16" s="64">
        <f>SUM(AA10:AA15)</f>
        <v>272.98899999999992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17.600000000000001</v>
      </c>
      <c r="O19" s="72">
        <v>17.600000000000001</v>
      </c>
      <c r="P19" s="72">
        <v>17.600000000000001</v>
      </c>
      <c r="Q19" s="72">
        <v>17.600000000000001</v>
      </c>
      <c r="R19" s="72">
        <v>17.600000000000001</v>
      </c>
      <c r="S19" s="72">
        <v>17.600000000000001</v>
      </c>
      <c r="T19" s="72">
        <v>17.600000000000001</v>
      </c>
      <c r="U19" s="72">
        <v>17.600000000000001</v>
      </c>
      <c r="V19" s="72">
        <v>17.600000000000001</v>
      </c>
      <c r="W19" s="72">
        <v>17.600000000000001</v>
      </c>
      <c r="X19" s="72">
        <v>17.600000000000001</v>
      </c>
      <c r="Y19" s="72">
        <v>17.600000000000001</v>
      </c>
      <c r="Z19" s="73"/>
      <c r="AA19" s="74">
        <f t="shared" ref="AA19:AA25" si="2">SUM(B19:Z19)</f>
        <v>211.19999999999996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1.5</v>
      </c>
      <c r="P20" s="77"/>
      <c r="Q20" s="77">
        <v>2</v>
      </c>
      <c r="R20" s="77"/>
      <c r="S20" s="77">
        <v>11.555</v>
      </c>
      <c r="T20" s="77">
        <v>8.3440000000000012</v>
      </c>
      <c r="U20" s="77">
        <v>8.5910000000000011</v>
      </c>
      <c r="V20" s="77">
        <v>8.4239999999999995</v>
      </c>
      <c r="W20" s="77">
        <v>6.258</v>
      </c>
      <c r="X20" s="77">
        <v>14.581</v>
      </c>
      <c r="Y20" s="77">
        <v>0.3</v>
      </c>
      <c r="Z20" s="78"/>
      <c r="AA20" s="79">
        <f t="shared" si="2"/>
        <v>61.552999999999997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6.7000000000000004E-2</v>
      </c>
      <c r="Q21" s="81"/>
      <c r="R21" s="81"/>
      <c r="S21" s="81">
        <v>8.423</v>
      </c>
      <c r="T21" s="81">
        <v>16.545000000000002</v>
      </c>
      <c r="U21" s="81">
        <v>20.421999999999997</v>
      </c>
      <c r="V21" s="81">
        <v>16.657</v>
      </c>
      <c r="W21" s="81">
        <v>12.799999999999999</v>
      </c>
      <c r="X21" s="81">
        <v>27.272000000000002</v>
      </c>
      <c r="Y21" s="81">
        <v>1.244</v>
      </c>
      <c r="Z21" s="78"/>
      <c r="AA21" s="79">
        <f t="shared" si="2"/>
        <v>103.43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17.600000000000001</v>
      </c>
      <c r="O26" s="88">
        <f t="shared" si="3"/>
        <v>19.100000000000001</v>
      </c>
      <c r="P26" s="88">
        <f t="shared" si="3"/>
        <v>17.667000000000002</v>
      </c>
      <c r="Q26" s="88">
        <f t="shared" si="3"/>
        <v>19.600000000000001</v>
      </c>
      <c r="R26" s="88">
        <f t="shared" si="3"/>
        <v>17.600000000000001</v>
      </c>
      <c r="S26" s="88">
        <f t="shared" si="3"/>
        <v>37.578000000000003</v>
      </c>
      <c r="T26" s="88">
        <f t="shared" si="3"/>
        <v>42.489000000000004</v>
      </c>
      <c r="U26" s="88">
        <f t="shared" si="3"/>
        <v>46.613</v>
      </c>
      <c r="V26" s="88">
        <f t="shared" si="3"/>
        <v>42.680999999999997</v>
      </c>
      <c r="W26" s="88">
        <f t="shared" si="3"/>
        <v>36.658000000000001</v>
      </c>
      <c r="X26" s="88">
        <f t="shared" si="3"/>
        <v>59.453000000000003</v>
      </c>
      <c r="Y26" s="88">
        <f t="shared" si="3"/>
        <v>19.144000000000002</v>
      </c>
      <c r="Z26" s="89" t="str">
        <f t="shared" si="3"/>
        <v/>
      </c>
      <c r="AA26" s="90">
        <f>SUM(AA19:AA25)</f>
        <v>376.18299999999994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115.816</v>
      </c>
      <c r="O30" s="77">
        <v>83.227000000000004</v>
      </c>
      <c r="P30" s="77">
        <v>31.379000000000001</v>
      </c>
      <c r="Q30" s="77">
        <v>46.993000000000002</v>
      </c>
      <c r="R30" s="77">
        <v>68.819999999999993</v>
      </c>
      <c r="S30" s="77">
        <v>39.107999999999997</v>
      </c>
      <c r="T30" s="77">
        <v>44.149000000000001</v>
      </c>
      <c r="U30" s="77">
        <v>48.609000000000002</v>
      </c>
      <c r="V30" s="77">
        <v>49.963999999999999</v>
      </c>
      <c r="W30" s="77">
        <v>36.673999999999999</v>
      </c>
      <c r="X30" s="77">
        <v>64.266000000000005</v>
      </c>
      <c r="Y30" s="77">
        <v>20.167000000000002</v>
      </c>
      <c r="Z30" s="78"/>
      <c r="AA30" s="79">
        <f>SUM(B30:Z30)</f>
        <v>649.17200000000003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115.816</v>
      </c>
      <c r="O32" s="62">
        <f t="shared" si="4"/>
        <v>83.227000000000004</v>
      </c>
      <c r="P32" s="62">
        <f t="shared" si="4"/>
        <v>31.379000000000001</v>
      </c>
      <c r="Q32" s="62">
        <f t="shared" si="4"/>
        <v>46.993000000000002</v>
      </c>
      <c r="R32" s="62">
        <f t="shared" si="4"/>
        <v>68.819999999999993</v>
      </c>
      <c r="S32" s="62">
        <f t="shared" si="4"/>
        <v>39.107999999999997</v>
      </c>
      <c r="T32" s="62">
        <f t="shared" si="4"/>
        <v>44.149000000000001</v>
      </c>
      <c r="U32" s="62">
        <f t="shared" si="4"/>
        <v>48.609000000000002</v>
      </c>
      <c r="V32" s="62">
        <f t="shared" si="4"/>
        <v>49.963999999999999</v>
      </c>
      <c r="W32" s="62">
        <f t="shared" si="4"/>
        <v>36.673999999999999</v>
      </c>
      <c r="X32" s="62">
        <f t="shared" si="4"/>
        <v>64.266000000000005</v>
      </c>
      <c r="Y32" s="62">
        <f t="shared" si="4"/>
        <v>20.167000000000002</v>
      </c>
      <c r="Z32" s="63" t="str">
        <f t="shared" si="4"/>
        <v/>
      </c>
      <c r="AA32" s="64">
        <f>SUM(AA29:AA31)</f>
        <v>649.17200000000003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115.816</v>
      </c>
      <c r="O52" s="88">
        <f t="shared" si="10"/>
        <v>83.227000000000004</v>
      </c>
      <c r="P52" s="88">
        <f t="shared" si="10"/>
        <v>31.379000000000001</v>
      </c>
      <c r="Q52" s="88">
        <f t="shared" si="10"/>
        <v>46.993000000000002</v>
      </c>
      <c r="R52" s="88">
        <f t="shared" si="10"/>
        <v>68.819999999999993</v>
      </c>
      <c r="S52" s="88">
        <f t="shared" si="10"/>
        <v>39.108000000000004</v>
      </c>
      <c r="T52" s="88">
        <f t="shared" si="10"/>
        <v>44.149000000000001</v>
      </c>
      <c r="U52" s="88">
        <f t="shared" si="10"/>
        <v>48.609000000000002</v>
      </c>
      <c r="V52" s="88">
        <f t="shared" si="10"/>
        <v>49.963999999999999</v>
      </c>
      <c r="W52" s="88">
        <f t="shared" si="10"/>
        <v>36.673999999999999</v>
      </c>
      <c r="X52" s="88">
        <f t="shared" si="10"/>
        <v>64.266000000000005</v>
      </c>
      <c r="Y52" s="88">
        <f t="shared" si="10"/>
        <v>20.167000000000002</v>
      </c>
      <c r="Z52" s="89" t="str">
        <f t="shared" si="10"/>
        <v/>
      </c>
      <c r="AA52" s="104">
        <f>SUM(B52:Z52)</f>
        <v>649.17200000000003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45624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-106.6</v>
      </c>
      <c r="O4" s="18">
        <v>-82.3</v>
      </c>
      <c r="P4" s="18"/>
      <c r="Q4" s="18"/>
      <c r="R4" s="18">
        <v>-15.5</v>
      </c>
      <c r="S4" s="18"/>
      <c r="T4" s="18"/>
      <c r="U4" s="18"/>
      <c r="V4" s="18">
        <v>-50</v>
      </c>
      <c r="W4" s="18"/>
      <c r="X4" s="18"/>
      <c r="Y4" s="18"/>
      <c r="Z4" s="19"/>
      <c r="AA4" s="111">
        <f>SUM(B4:Z4)</f>
        <v>-254.39999999999998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113.49</v>
      </c>
      <c r="O7" s="117">
        <v>107</v>
      </c>
      <c r="P7" s="117">
        <v>145</v>
      </c>
      <c r="Q7" s="117">
        <v>172.44</v>
      </c>
      <c r="R7" s="117">
        <v>270</v>
      </c>
      <c r="S7" s="117">
        <v>172.87</v>
      </c>
      <c r="T7" s="117">
        <v>174</v>
      </c>
      <c r="U7" s="117">
        <v>173</v>
      </c>
      <c r="V7" s="117">
        <v>128.91999999999999</v>
      </c>
      <c r="W7" s="117">
        <v>133.05000000000001</v>
      </c>
      <c r="X7" s="117">
        <v>120.56</v>
      </c>
      <c r="Y7" s="117">
        <v>115.1</v>
      </c>
      <c r="Z7" s="118"/>
      <c r="AA7" s="119">
        <f>IF(SUM(B7:Z7)&lt;&gt;0,AVERAGEIF(B7:Z7,"&lt;&gt;"""),"")</f>
        <v>152.11916666666667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>
        <v>15.5</v>
      </c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15.5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106.6</v>
      </c>
      <c r="O15" s="133">
        <v>82.3</v>
      </c>
      <c r="P15" s="133"/>
      <c r="Q15" s="133"/>
      <c r="R15" s="133"/>
      <c r="S15" s="133"/>
      <c r="T15" s="133"/>
      <c r="U15" s="133"/>
      <c r="V15" s="133">
        <v>50</v>
      </c>
      <c r="W15" s="133"/>
      <c r="X15" s="133"/>
      <c r="Y15" s="133"/>
      <c r="Z15" s="131"/>
      <c r="AA15" s="132">
        <f t="shared" si="0"/>
        <v>238.89999999999998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106.6</v>
      </c>
      <c r="O16" s="135">
        <f t="shared" si="1"/>
        <v>82.3</v>
      </c>
      <c r="P16" s="135">
        <f t="shared" si="1"/>
        <v>0</v>
      </c>
      <c r="Q16" s="135">
        <f t="shared" si="1"/>
        <v>0</v>
      </c>
      <c r="R16" s="135">
        <f t="shared" si="1"/>
        <v>15.5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50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254.39999999999998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2024-11-28T09:25:24Z</dcterms:created>
  <dcterms:modified xsi:type="dcterms:W3CDTF">2024-11-28T09:25:26Z</dcterms:modified>
</cp:coreProperties>
</file>