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<sst xmlns="http://schemas.openxmlformats.org/spreadsheetml/2006/main" count="119" uniqueCount="54">
  <si>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27/11/2024 11:35:47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</si>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</sst>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71-4D57-B10F-08242389A00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71-4D57-B10F-08242389A00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7.1319999999999997</c:v>
                </c:pt>
                <c:pt idx="13">
                  <c:v>7.1319999999999997</c:v>
                </c:pt>
                <c:pt idx="14">
                  <c:v>6.8970000000000002</c:v>
                </c:pt>
                <c:pt idx="15">
                  <c:v>6.7720000000000002</c:v>
                </c:pt>
                <c:pt idx="16">
                  <c:v>7.3470000000000004</c:v>
                </c:pt>
                <c:pt idx="17">
                  <c:v>6.5049999999999999</c:v>
                </c:pt>
                <c:pt idx="18">
                  <c:v>3.8860000000000001</c:v>
                </c:pt>
                <c:pt idx="19">
                  <c:v>6.44</c:v>
                </c:pt>
                <c:pt idx="20">
                  <c:v>4.2949999999999999</c:v>
                </c:pt>
                <c:pt idx="21">
                  <c:v>5.78</c:v>
                </c:pt>
                <c:pt idx="22">
                  <c:v>5.6029999999999998</c:v>
                </c:pt>
                <c:pt idx="23">
                  <c:v>4.6509999999999998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71-4D57-B10F-08242389A00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10.068</c:v>
                </c:pt>
                <c:pt idx="13">
                  <c:v>13.620999999999999</c:v>
                </c:pt>
                <c:pt idx="14">
                  <c:v>14.02</c:v>
                </c:pt>
                <c:pt idx="15">
                  <c:v>14.035</c:v>
                </c:pt>
                <c:pt idx="16">
                  <c:v>3.8159999999999998</c:v>
                </c:pt>
                <c:pt idx="17">
                  <c:v>14.558999999999999</c:v>
                </c:pt>
                <c:pt idx="18">
                  <c:v>8.7609999999999992</c:v>
                </c:pt>
                <c:pt idx="19">
                  <c:v>13.350000000000001</c:v>
                </c:pt>
                <c:pt idx="20">
                  <c:v>9.5080000000000009</c:v>
                </c:pt>
                <c:pt idx="21">
                  <c:v>13.552</c:v>
                </c:pt>
                <c:pt idx="22">
                  <c:v>11.244</c:v>
                </c:pt>
                <c:pt idx="23">
                  <c:v>7.7830000000000004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1-4D57-B10F-08242389A00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A71-4D57-B10F-08242389A00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71-4D57-B10F-08242389A00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A71-4D57-B10F-08242389A00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A71-4D57-B10F-08242389A00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A71-4D57-B10F-08242389A00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18.428000000000001</c:v>
                </c:pt>
                <c:pt idx="13">
                  <c:v>12.914999999999999</c:v>
                </c:pt>
                <c:pt idx="14">
                  <c:v>12</c:v>
                </c:pt>
                <c:pt idx="16">
                  <c:v>10.925000000000001</c:v>
                </c:pt>
                <c:pt idx="22">
                  <c:v>31.535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A71-4D57-B10F-08242389A00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A71-4D57-B10F-08242389A00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9.4879999999999995</c:v>
                </c:pt>
                <c:pt idx="13">
                  <c:v>6.9619999999999997</c:v>
                </c:pt>
                <c:pt idx="14">
                  <c:v>5.7160000000000002</c:v>
                </c:pt>
                <c:pt idx="15">
                  <c:v>0.36799999999999999</c:v>
                </c:pt>
                <c:pt idx="16">
                  <c:v>0.66200000000000003</c:v>
                </c:pt>
                <c:pt idx="18">
                  <c:v>0.17399999999999999</c:v>
                </c:pt>
                <c:pt idx="19">
                  <c:v>0.32400000000000001</c:v>
                </c:pt>
                <c:pt idx="20">
                  <c:v>1.0649999999999999</c:v>
                </c:pt>
                <c:pt idx="21">
                  <c:v>0.35299999999999998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A71-4D57-B10F-08242389A00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A71-4D57-B10F-08242389A00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A71-4D57-B10F-08242389A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112.5</c:v>
                </c:pt>
                <c:pt idx="13">
                  <c:v>119.92</c:v>
                </c:pt>
                <c:pt idx="14">
                  <c:v>140</c:v>
                </c:pt>
                <c:pt idx="15">
                  <c:v>175.88</c:v>
                </c:pt>
                <c:pt idx="16">
                  <c:v>200</c:v>
                </c:pt>
                <c:pt idx="17">
                  <c:v>189.64</c:v>
                </c:pt>
                <c:pt idx="18">
                  <c:v>170.09</c:v>
                </c:pt>
                <c:pt idx="19">
                  <c:v>166.97</c:v>
                </c:pt>
                <c:pt idx="20">
                  <c:v>157</c:v>
                </c:pt>
                <c:pt idx="21">
                  <c:v>140.5</c:v>
                </c:pt>
                <c:pt idx="22">
                  <c:v>125.64</c:v>
                </c:pt>
                <c:pt idx="23">
                  <c:v>107.28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A71-4D57-B10F-08242389A0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994-4693-9E88-88448995FB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994-4693-9E88-88448995FB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5.6</c:v>
                </c:pt>
                <c:pt idx="14">
                  <c:v>1.833</c:v>
                </c:pt>
                <c:pt idx="15">
                  <c:v>2.2000000000000002</c:v>
                </c:pt>
                <c:pt idx="16">
                  <c:v>2.1</c:v>
                </c:pt>
                <c:pt idx="17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94-4693-9E88-88448995FB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7.3039999999999994</c:v>
                </c:pt>
                <c:pt idx="14">
                  <c:v>4.5679999999999996</c:v>
                </c:pt>
                <c:pt idx="1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94-4693-9E88-88448995FB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994-4693-9E88-88448995FB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994-4693-9E88-88448995FB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994-4693-9E88-88448995FB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994-4693-9E88-88448995FB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994-4693-9E88-88448995FB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994-4693-9E88-88448995FBC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22.2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11.5</c:v>
                </c:pt>
                <c:pt idx="20">
                  <c:v>0</c:v>
                </c:pt>
                <c:pt idx="21">
                  <c:v>8.8000000000000007</c:v>
                </c:pt>
                <c:pt idx="22">
                  <c:v>39.200000000000003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994-4693-9E88-88448995FB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32.212000000000003</c:v>
                </c:pt>
                <c:pt idx="13">
                  <c:v>40.630000000000003</c:v>
                </c:pt>
                <c:pt idx="14">
                  <c:v>10.072999999999999</c:v>
                </c:pt>
                <c:pt idx="15">
                  <c:v>18.975000000000001</c:v>
                </c:pt>
                <c:pt idx="16">
                  <c:v>20.650000000000002</c:v>
                </c:pt>
                <c:pt idx="17">
                  <c:v>16.303999999999998</c:v>
                </c:pt>
                <c:pt idx="18">
                  <c:v>12.820999999999998</c:v>
                </c:pt>
                <c:pt idx="19">
                  <c:v>8.6150000000000002</c:v>
                </c:pt>
                <c:pt idx="20">
                  <c:v>14.867999999999999</c:v>
                </c:pt>
                <c:pt idx="21">
                  <c:v>10.902000000000001</c:v>
                </c:pt>
                <c:pt idx="22">
                  <c:v>9.2059999999999995</c:v>
                </c:pt>
                <c:pt idx="23">
                  <c:v>12.434000000000001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994-4693-9E88-88448995FB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994-4693-9E88-88448995FB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994-4693-9E88-88448995F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112.5</c:v>
                </c:pt>
                <c:pt idx="13">
                  <c:v>119.92</c:v>
                </c:pt>
                <c:pt idx="14">
                  <c:v>140</c:v>
                </c:pt>
                <c:pt idx="15">
                  <c:v>175.88</c:v>
                </c:pt>
                <c:pt idx="16">
                  <c:v>200</c:v>
                </c:pt>
                <c:pt idx="17">
                  <c:v>189.64</c:v>
                </c:pt>
                <c:pt idx="18">
                  <c:v>170.09</c:v>
                </c:pt>
                <c:pt idx="19">
                  <c:v>166.97</c:v>
                </c:pt>
                <c:pt idx="20">
                  <c:v>157</c:v>
                </c:pt>
                <c:pt idx="21">
                  <c:v>140.5</c:v>
                </c:pt>
                <c:pt idx="22">
                  <c:v>125.64</c:v>
                </c:pt>
                <c:pt idx="23">
                  <c:v>107.28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994-4693-9E88-88448995F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45.116</v>
      </c>
      <c r="O4" s="18">
        <v>40.630000000000003</v>
      </c>
      <c r="P4" s="18">
        <v>38.633000000000003</v>
      </c>
      <c r="Q4" s="18">
        <v>21.175000000000001</v>
      </c>
      <c r="R4" s="18">
        <v>22.75</v>
      </c>
      <c r="S4" s="18">
        <v>21.064</v>
      </c>
      <c r="T4" s="18">
        <v>12.821</v>
      </c>
      <c r="U4" s="18">
        <v>20.114000000000001</v>
      </c>
      <c r="V4" s="18">
        <v>14.868</v>
      </c>
      <c r="W4" s="18">
        <v>19.685000000000002</v>
      </c>
      <c r="X4" s="18">
        <v>48.381999999999998</v>
      </c>
      <c r="Y4" s="18">
        <v>12.434000000000001</v>
      </c>
      <c r="Z4" s="19"/>
      <c r="AA4" s="20">
        <f>SUM(B4:Z4)</f>
        <v>317.67200000000003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112.5</v>
      </c>
      <c r="O7" s="28">
        <v>119.92</v>
      </c>
      <c r="P7" s="28">
        <v>140</v>
      </c>
      <c r="Q7" s="28">
        <v>175.88</v>
      </c>
      <c r="R7" s="28">
        <v>200</v>
      </c>
      <c r="S7" s="28">
        <v>189.64</v>
      </c>
      <c r="T7" s="28">
        <v>170.09</v>
      </c>
      <c r="U7" s="28">
        <v>166.97</v>
      </c>
      <c r="V7" s="28">
        <v>157</v>
      </c>
      <c r="W7" s="28">
        <v>140.5</v>
      </c>
      <c r="X7" s="28">
        <v>125.64</v>
      </c>
      <c r="Y7" s="28">
        <v>107.28</v>
      </c>
      <c r="Z7" s="29"/>
      <c r="AA7" s="30">
        <f>IF(SUM(B7:Z7)&lt;&gt;0,AVERAGEIF(B7:Z7,"&lt;&gt;"""),"")</f>
        <v>150.45166666666668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18.428000000000001</v>
      </c>
      <c r="O12" s="52">
        <v>12.914999999999999</v>
      </c>
      <c r="P12" s="52">
        <v>12</v>
      </c>
      <c r="Q12" s="52"/>
      <c r="R12" s="52">
        <v>10.925000000000001</v>
      </c>
      <c r="S12" s="52"/>
      <c r="T12" s="52"/>
      <c r="U12" s="52"/>
      <c r="V12" s="52"/>
      <c r="W12" s="52"/>
      <c r="X12" s="52">
        <v>31.535</v>
      </c>
      <c r="Y12" s="52"/>
      <c r="Z12" s="53"/>
      <c r="AA12" s="54">
        <f t="shared" si="0"/>
        <v>85.802999999999997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9.4879999999999995</v>
      </c>
      <c r="O14" s="57">
        <v>6.9619999999999997</v>
      </c>
      <c r="P14" s="57">
        <v>5.7160000000000002</v>
      </c>
      <c r="Q14" s="57">
        <v>0.36799999999999999</v>
      </c>
      <c r="R14" s="57">
        <v>0.66200000000000003</v>
      </c>
      <c r="S14" s="57"/>
      <c r="T14" s="57">
        <v>0.17399999999999999</v>
      </c>
      <c r="U14" s="57">
        <v>0.32400000000000001</v>
      </c>
      <c r="V14" s="57">
        <v>1.0649999999999999</v>
      </c>
      <c r="W14" s="57">
        <v>0.35299999999999998</v>
      </c>
      <c r="X14" s="57"/>
      <c r="Y14" s="57"/>
      <c r="Z14" s="58"/>
      <c r="AA14" s="59">
        <f t="shared" si="0"/>
        <v>25.112000000000002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27.916</v>
      </c>
      <c r="O16" s="62">
        <f t="shared" si="1"/>
        <v>19.876999999999999</v>
      </c>
      <c r="P16" s="62">
        <f t="shared" si="1"/>
        <v>17.716000000000001</v>
      </c>
      <c r="Q16" s="62">
        <f t="shared" si="1"/>
        <v>0.36799999999999999</v>
      </c>
      <c r="R16" s="62">
        <f t="shared" si="1"/>
        <v>11.587000000000002</v>
      </c>
      <c r="S16" s="62">
        <f t="shared" si="1"/>
        <v>0</v>
      </c>
      <c r="T16" s="62">
        <f t="shared" si="1"/>
        <v>0.17399999999999999</v>
      </c>
      <c r="U16" s="62">
        <f t="shared" si="1"/>
        <v>0.32400000000000001</v>
      </c>
      <c r="V16" s="62">
        <f t="shared" si="1"/>
        <v>1.0649999999999999</v>
      </c>
      <c r="W16" s="62">
        <f t="shared" si="1"/>
        <v>0.35299999999999998</v>
      </c>
      <c r="X16" s="62">
        <f t="shared" si="1"/>
        <v>31.535</v>
      </c>
      <c r="Y16" s="62">
        <f t="shared" si="1"/>
        <v>0</v>
      </c>
      <c r="Z16" s="63" t="str">
        <f t="shared" si="1"/>
        <v/>
      </c>
      <c r="AA16" s="64">
        <f>SUM(AA10:AA15)</f>
        <v>110.91499999999999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7.1319999999999997</v>
      </c>
      <c r="O20" s="77">
        <v>7.1319999999999997</v>
      </c>
      <c r="P20" s="77">
        <v>6.8970000000000002</v>
      </c>
      <c r="Q20" s="77">
        <v>6.7720000000000002</v>
      </c>
      <c r="R20" s="77">
        <v>7.3470000000000004</v>
      </c>
      <c r="S20" s="77">
        <v>6.5049999999999999</v>
      </c>
      <c r="T20" s="77">
        <v>3.8860000000000001</v>
      </c>
      <c r="U20" s="77">
        <v>6.44</v>
      </c>
      <c r="V20" s="77">
        <v>4.2949999999999999</v>
      </c>
      <c r="W20" s="77">
        <v>5.78</v>
      </c>
      <c r="X20" s="77">
        <v>5.6029999999999998</v>
      </c>
      <c r="Y20" s="77">
        <v>4.6509999999999998</v>
      </c>
      <c r="Z20" s="78"/>
      <c r="AA20" s="79">
        <f t="shared" si="2"/>
        <v>72.44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10.068</v>
      </c>
      <c r="O21" s="81">
        <v>13.620999999999999</v>
      </c>
      <c r="P21" s="81">
        <v>14.02</v>
      </c>
      <c r="Q21" s="81">
        <v>14.035</v>
      </c>
      <c r="R21" s="81">
        <v>3.8159999999999998</v>
      </c>
      <c r="S21" s="81">
        <v>14.558999999999999</v>
      </c>
      <c r="T21" s="81">
        <v>8.7609999999999992</v>
      </c>
      <c r="U21" s="81">
        <v>13.350000000000001</v>
      </c>
      <c r="V21" s="81">
        <v>9.5080000000000009</v>
      </c>
      <c r="W21" s="81">
        <v>13.552</v>
      </c>
      <c r="X21" s="81">
        <v>11.244</v>
      </c>
      <c r="Y21" s="81">
        <v>7.7830000000000004</v>
      </c>
      <c r="Z21" s="78"/>
      <c r="AA21" s="79">
        <f t="shared" si="2"/>
        <v>134.31699999999998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17.2</v>
      </c>
      <c r="O26" s="88">
        <f t="shared" si="3"/>
        <v>20.753</v>
      </c>
      <c r="P26" s="88">
        <f t="shared" si="3"/>
        <v>20.917000000000002</v>
      </c>
      <c r="Q26" s="88">
        <f t="shared" si="3"/>
        <v>20.807000000000002</v>
      </c>
      <c r="R26" s="88">
        <f t="shared" si="3"/>
        <v>11.163</v>
      </c>
      <c r="S26" s="88">
        <f t="shared" si="3"/>
        <v>21.064</v>
      </c>
      <c r="T26" s="88">
        <f t="shared" si="3"/>
        <v>12.646999999999998</v>
      </c>
      <c r="U26" s="88">
        <f t="shared" si="3"/>
        <v>19.790000000000003</v>
      </c>
      <c r="V26" s="88">
        <f t="shared" si="3"/>
        <v>13.803000000000001</v>
      </c>
      <c r="W26" s="88">
        <f t="shared" si="3"/>
        <v>19.332000000000001</v>
      </c>
      <c r="X26" s="88">
        <f t="shared" si="3"/>
        <v>16.847000000000001</v>
      </c>
      <c r="Y26" s="88">
        <f t="shared" si="3"/>
        <v>12.434000000000001</v>
      </c>
      <c r="Z26" s="89" t="str">
        <f t="shared" si="3"/>
        <v/>
      </c>
      <c r="AA26" s="90">
        <f>SUM(AA19:AA25)</f>
        <v>206.75699999999998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45.116</v>
      </c>
      <c r="O30" s="77">
        <v>40.630000000000003</v>
      </c>
      <c r="P30" s="77">
        <v>38.633000000000003</v>
      </c>
      <c r="Q30" s="77">
        <v>21.175000000000001</v>
      </c>
      <c r="R30" s="77">
        <v>22.75</v>
      </c>
      <c r="S30" s="77">
        <v>21.064</v>
      </c>
      <c r="T30" s="77">
        <v>12.821</v>
      </c>
      <c r="U30" s="77">
        <v>20.114000000000001</v>
      </c>
      <c r="V30" s="77">
        <v>14.868</v>
      </c>
      <c r="W30" s="77">
        <v>19.684999999999999</v>
      </c>
      <c r="X30" s="77">
        <v>48.381999999999998</v>
      </c>
      <c r="Y30" s="77">
        <v>12.433999999999999</v>
      </c>
      <c r="Z30" s="78"/>
      <c r="AA30" s="79">
        <f>SUM(B30:Z30)</f>
        <v>317.67200000000003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45.116</v>
      </c>
      <c r="O32" s="62">
        <f t="shared" si="4"/>
        <v>40.630000000000003</v>
      </c>
      <c r="P32" s="62">
        <f t="shared" si="4"/>
        <v>38.633000000000003</v>
      </c>
      <c r="Q32" s="62">
        <f t="shared" si="4"/>
        <v>21.175000000000001</v>
      </c>
      <c r="R32" s="62">
        <f t="shared" si="4"/>
        <v>22.75</v>
      </c>
      <c r="S32" s="62">
        <f t="shared" si="4"/>
        <v>21.064</v>
      </c>
      <c r="T32" s="62">
        <f t="shared" si="4"/>
        <v>12.821</v>
      </c>
      <c r="U32" s="62">
        <f t="shared" si="4"/>
        <v>20.114000000000001</v>
      </c>
      <c r="V32" s="62">
        <f t="shared" si="4"/>
        <v>14.868</v>
      </c>
      <c r="W32" s="62">
        <f t="shared" si="4"/>
        <v>19.684999999999999</v>
      </c>
      <c r="X32" s="62">
        <f t="shared" si="4"/>
        <v>48.381999999999998</v>
      </c>
      <c r="Y32" s="62">
        <f t="shared" si="4"/>
        <v>12.433999999999999</v>
      </c>
      <c r="Z32" s="63" t="str">
        <f t="shared" si="4"/>
        <v/>
      </c>
      <c r="AA32" s="64">
        <f>SUM(AA29:AA31)</f>
        <v>317.67200000000003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45.116</v>
      </c>
      <c r="O52" s="88">
        <f t="shared" si="10"/>
        <v>40.629999999999995</v>
      </c>
      <c r="P52" s="88">
        <f t="shared" si="10"/>
        <v>38.633000000000003</v>
      </c>
      <c r="Q52" s="88">
        <f t="shared" si="10"/>
        <v>21.175000000000001</v>
      </c>
      <c r="R52" s="88">
        <f t="shared" si="10"/>
        <v>22.75</v>
      </c>
      <c r="S52" s="88">
        <f t="shared" si="10"/>
        <v>21.064</v>
      </c>
      <c r="T52" s="88">
        <f t="shared" si="10"/>
        <v>12.820999999999998</v>
      </c>
      <c r="U52" s="88">
        <f t="shared" si="10"/>
        <v>20.114000000000004</v>
      </c>
      <c r="V52" s="88">
        <f t="shared" si="10"/>
        <v>14.868</v>
      </c>
      <c r="W52" s="88">
        <f t="shared" si="10"/>
        <v>19.685000000000002</v>
      </c>
      <c r="X52" s="88">
        <f t="shared" si="10"/>
        <v>48.382000000000005</v>
      </c>
      <c r="Y52" s="88">
        <f t="shared" si="10"/>
        <v>12.434000000000001</v>
      </c>
      <c r="Z52" s="89" t="str">
        <f t="shared" si="10"/>
        <v/>
      </c>
      <c r="AA52" s="104">
        <f>SUM(B52:Z52)</f>
        <v>317.67200000000003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45.116000000000007</v>
      </c>
      <c r="O4" s="18">
        <v>40.630000000000003</v>
      </c>
      <c r="P4" s="18">
        <v>38.673999999999992</v>
      </c>
      <c r="Q4" s="18">
        <v>21.175000000000001</v>
      </c>
      <c r="R4" s="18">
        <v>22.75</v>
      </c>
      <c r="S4" s="18">
        <v>21.063999999999997</v>
      </c>
      <c r="T4" s="18">
        <v>12.820999999999998</v>
      </c>
      <c r="U4" s="18">
        <v>20.114999999999998</v>
      </c>
      <c r="V4" s="18">
        <v>14.867999999999999</v>
      </c>
      <c r="W4" s="18">
        <v>19.701999999999998</v>
      </c>
      <c r="X4" s="18">
        <v>48.405999999999999</v>
      </c>
      <c r="Y4" s="18">
        <v>12.434000000000001</v>
      </c>
      <c r="Z4" s="19"/>
      <c r="AA4" s="20">
        <f>SUM(B4:Z4)</f>
        <v>317.755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112.5</v>
      </c>
      <c r="O7" s="28">
        <v>119.92</v>
      </c>
      <c r="P7" s="28">
        <v>140</v>
      </c>
      <c r="Q7" s="28">
        <v>175.88</v>
      </c>
      <c r="R7" s="28">
        <v>200</v>
      </c>
      <c r="S7" s="28">
        <v>189.64</v>
      </c>
      <c r="T7" s="28">
        <v>170.09</v>
      </c>
      <c r="U7" s="28">
        <v>166.97</v>
      </c>
      <c r="V7" s="28">
        <v>157</v>
      </c>
      <c r="W7" s="28">
        <v>140.5</v>
      </c>
      <c r="X7" s="28">
        <v>125.64</v>
      </c>
      <c r="Y7" s="28">
        <v>107.28</v>
      </c>
      <c r="Z7" s="29"/>
      <c r="AA7" s="30">
        <f>IF(SUM(B7:Z7)&lt;&gt;0,AVERAGEIF(B7:Z7,"&lt;&gt;"""),"")</f>
        <v>150.45166666666668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32.212000000000003</v>
      </c>
      <c r="O14" s="57">
        <v>40.630000000000003</v>
      </c>
      <c r="P14" s="57">
        <v>10.072999999999999</v>
      </c>
      <c r="Q14" s="57">
        <v>18.975000000000001</v>
      </c>
      <c r="R14" s="57">
        <v>20.650000000000002</v>
      </c>
      <c r="S14" s="57">
        <v>16.303999999999998</v>
      </c>
      <c r="T14" s="57">
        <v>12.820999999999998</v>
      </c>
      <c r="U14" s="57">
        <v>8.6150000000000002</v>
      </c>
      <c r="V14" s="57">
        <v>14.867999999999999</v>
      </c>
      <c r="W14" s="57">
        <v>10.902000000000001</v>
      </c>
      <c r="X14" s="57">
        <v>9.2059999999999995</v>
      </c>
      <c r="Y14" s="57">
        <v>12.434000000000001</v>
      </c>
      <c r="Z14" s="58"/>
      <c r="AA14" s="59">
        <f t="shared" si="0"/>
        <v>207.69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32.212000000000003</v>
      </c>
      <c r="O16" s="62">
        <f t="shared" si="1"/>
        <v>40.630000000000003</v>
      </c>
      <c r="P16" s="62">
        <f t="shared" si="1"/>
        <v>10.072999999999999</v>
      </c>
      <c r="Q16" s="62">
        <f t="shared" si="1"/>
        <v>18.975000000000001</v>
      </c>
      <c r="R16" s="62">
        <f t="shared" si="1"/>
        <v>20.650000000000002</v>
      </c>
      <c r="S16" s="62">
        <f t="shared" si="1"/>
        <v>16.303999999999998</v>
      </c>
      <c r="T16" s="62">
        <f t="shared" si="1"/>
        <v>12.820999999999998</v>
      </c>
      <c r="U16" s="62">
        <f t="shared" si="1"/>
        <v>8.6150000000000002</v>
      </c>
      <c r="V16" s="62">
        <f t="shared" si="1"/>
        <v>14.867999999999999</v>
      </c>
      <c r="W16" s="62">
        <f t="shared" si="1"/>
        <v>10.902000000000001</v>
      </c>
      <c r="X16" s="62">
        <f t="shared" si="1"/>
        <v>9.2059999999999995</v>
      </c>
      <c r="Y16" s="62">
        <f t="shared" si="1"/>
        <v>12.434000000000001</v>
      </c>
      <c r="Z16" s="63" t="str">
        <f t="shared" si="1"/>
        <v/>
      </c>
      <c r="AA16" s="64">
        <f>SUM(AA10:AA15)</f>
        <v>207.69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5.6</v>
      </c>
      <c r="O20" s="77"/>
      <c r="P20" s="77">
        <v>1.833</v>
      </c>
      <c r="Q20" s="77">
        <v>2.2000000000000002</v>
      </c>
      <c r="R20" s="77">
        <v>2.1</v>
      </c>
      <c r="S20" s="77">
        <v>0.76</v>
      </c>
      <c r="T20" s="77"/>
      <c r="U20" s="77"/>
      <c r="V20" s="77"/>
      <c r="W20" s="77"/>
      <c r="X20" s="77"/>
      <c r="Y20" s="77"/>
      <c r="Z20" s="78"/>
      <c r="AA20" s="79">
        <f t="shared" si="2"/>
        <v>12.492999999999999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7.3039999999999994</v>
      </c>
      <c r="O21" s="81"/>
      <c r="P21" s="81">
        <v>4.5679999999999996</v>
      </c>
      <c r="Q21" s="81"/>
      <c r="R21" s="81"/>
      <c r="S21" s="81">
        <v>4</v>
      </c>
      <c r="T21" s="81"/>
      <c r="U21" s="81"/>
      <c r="V21" s="81"/>
      <c r="W21" s="81"/>
      <c r="X21" s="81"/>
      <c r="Y21" s="81"/>
      <c r="Z21" s="78"/>
      <c r="AA21" s="79">
        <f t="shared" si="2"/>
        <v>15.872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12.904</v>
      </c>
      <c r="O26" s="88">
        <f t="shared" si="3"/>
        <v>0</v>
      </c>
      <c r="P26" s="88">
        <f t="shared" si="3"/>
        <v>6.4009999999999998</v>
      </c>
      <c r="Q26" s="88">
        <f t="shared" si="3"/>
        <v>2.2000000000000002</v>
      </c>
      <c r="R26" s="88">
        <f t="shared" si="3"/>
        <v>2.1</v>
      </c>
      <c r="S26" s="88">
        <f t="shared" si="3"/>
        <v>4.76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28.364999999999998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45.116</v>
      </c>
      <c r="O30" s="77">
        <v>40.630000000000003</v>
      </c>
      <c r="P30" s="77">
        <v>16.474</v>
      </c>
      <c r="Q30" s="77">
        <v>21.175000000000001</v>
      </c>
      <c r="R30" s="77">
        <v>22.75</v>
      </c>
      <c r="S30" s="77">
        <v>21.064</v>
      </c>
      <c r="T30" s="77">
        <v>12.821</v>
      </c>
      <c r="U30" s="77">
        <v>8.6150000000000002</v>
      </c>
      <c r="V30" s="77">
        <v>14.868</v>
      </c>
      <c r="W30" s="77">
        <v>10.901999999999999</v>
      </c>
      <c r="X30" s="77">
        <v>9.2059999999999995</v>
      </c>
      <c r="Y30" s="77">
        <v>12.433999999999999</v>
      </c>
      <c r="Z30" s="78"/>
      <c r="AA30" s="79">
        <f>SUM(B30:Z30)</f>
        <v>236.05499999999998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45.116</v>
      </c>
      <c r="O32" s="62">
        <f t="shared" si="4"/>
        <v>40.630000000000003</v>
      </c>
      <c r="P32" s="62">
        <f t="shared" si="4"/>
        <v>16.474</v>
      </c>
      <c r="Q32" s="62">
        <f t="shared" si="4"/>
        <v>21.175000000000001</v>
      </c>
      <c r="R32" s="62">
        <f t="shared" si="4"/>
        <v>22.75</v>
      </c>
      <c r="S32" s="62">
        <f t="shared" si="4"/>
        <v>21.064</v>
      </c>
      <c r="T32" s="62">
        <f t="shared" si="4"/>
        <v>12.821</v>
      </c>
      <c r="U32" s="62">
        <f t="shared" si="4"/>
        <v>8.6150000000000002</v>
      </c>
      <c r="V32" s="62">
        <f t="shared" si="4"/>
        <v>14.868</v>
      </c>
      <c r="W32" s="62">
        <f t="shared" si="4"/>
        <v>10.901999999999999</v>
      </c>
      <c r="X32" s="62">
        <f t="shared" si="4"/>
        <v>9.2059999999999995</v>
      </c>
      <c r="Y32" s="62">
        <f t="shared" si="4"/>
        <v>12.433999999999999</v>
      </c>
      <c r="Z32" s="63" t="str">
        <f t="shared" si="4"/>
        <v/>
      </c>
      <c r="AA32" s="64">
        <f>SUM(AA29:AA31)</f>
        <v>236.05499999999998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22.2</v>
      </c>
      <c r="Q39" s="99"/>
      <c r="R39" s="99"/>
      <c r="S39" s="99"/>
      <c r="T39" s="99"/>
      <c r="U39" s="99">
        <v>11.5</v>
      </c>
      <c r="V39" s="99"/>
      <c r="W39" s="99">
        <v>8.8000000000000007</v>
      </c>
      <c r="X39" s="99">
        <v>39.200000000000003</v>
      </c>
      <c r="Y39" s="99"/>
      <c r="Z39" s="100"/>
      <c r="AA39" s="79">
        <f t="shared" si="5"/>
        <v>81.7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22.2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11.5</v>
      </c>
      <c r="V40" s="88">
        <f t="shared" si="6"/>
        <v>0</v>
      </c>
      <c r="W40" s="88">
        <f t="shared" si="6"/>
        <v>8.8000000000000007</v>
      </c>
      <c r="X40" s="88">
        <f t="shared" si="6"/>
        <v>39.200000000000003</v>
      </c>
      <c r="Y40" s="88">
        <f t="shared" si="6"/>
        <v>0</v>
      </c>
      <c r="Z40" s="89" t="str">
        <f t="shared" si="6"/>
        <v/>
      </c>
      <c r="AA40" s="90">
        <f t="shared" si="5"/>
        <v>81.7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22.2</v>
      </c>
      <c r="Q47" s="99"/>
      <c r="R47" s="99"/>
      <c r="S47" s="99"/>
      <c r="T47" s="99"/>
      <c r="U47" s="99">
        <v>11.5</v>
      </c>
      <c r="V47" s="99"/>
      <c r="W47" s="99">
        <v>8.8000000000000007</v>
      </c>
      <c r="X47" s="99">
        <v>39.200000000000003</v>
      </c>
      <c r="Y47" s="99"/>
      <c r="Z47" s="100"/>
      <c r="AA47" s="79">
        <f t="shared" si="7"/>
        <v>81.7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22.2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11.5</v>
      </c>
      <c r="V49" s="88">
        <f t="shared" si="8"/>
        <v>0</v>
      </c>
      <c r="W49" s="88">
        <f t="shared" si="8"/>
        <v>8.8000000000000007</v>
      </c>
      <c r="X49" s="88">
        <f t="shared" si="8"/>
        <v>39.200000000000003</v>
      </c>
      <c r="Y49" s="88">
        <f t="shared" si="8"/>
        <v>0</v>
      </c>
      <c r="Z49" s="89" t="str">
        <f t="shared" si="8"/>
        <v/>
      </c>
      <c r="AA49" s="90">
        <f t="shared" si="7"/>
        <v>81.7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45.116</v>
      </c>
      <c r="O52" s="88">
        <f t="shared" si="10"/>
        <v>40.630000000000003</v>
      </c>
      <c r="P52" s="88">
        <f t="shared" si="10"/>
        <v>38.673999999999992</v>
      </c>
      <c r="Q52" s="88">
        <f t="shared" si="10"/>
        <v>21.175000000000001</v>
      </c>
      <c r="R52" s="88">
        <f t="shared" si="10"/>
        <v>22.750000000000004</v>
      </c>
      <c r="S52" s="88">
        <f t="shared" si="10"/>
        <v>21.064</v>
      </c>
      <c r="T52" s="88">
        <f t="shared" si="10"/>
        <v>12.820999999999998</v>
      </c>
      <c r="U52" s="88">
        <f t="shared" si="10"/>
        <v>20.115000000000002</v>
      </c>
      <c r="V52" s="88">
        <f t="shared" si="10"/>
        <v>14.867999999999999</v>
      </c>
      <c r="W52" s="88">
        <f t="shared" si="10"/>
        <v>19.702000000000002</v>
      </c>
      <c r="X52" s="88">
        <f t="shared" si="10"/>
        <v>48.406000000000006</v>
      </c>
      <c r="Y52" s="88">
        <f t="shared" si="10"/>
        <v>12.434000000000001</v>
      </c>
      <c r="Z52" s="89" t="str">
        <f t="shared" si="10"/>
        <v/>
      </c>
      <c r="AA52" s="104">
        <f>SUM(B52:Z52)</f>
        <v>317.75500000000005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22.2</v>
      </c>
      <c r="Q4" s="18"/>
      <c r="R4" s="18"/>
      <c r="S4" s="18"/>
      <c r="T4" s="18"/>
      <c r="U4" s="18">
        <v>11.5</v>
      </c>
      <c r="V4" s="18"/>
      <c r="W4" s="18">
        <v>8.8000000000000007</v>
      </c>
      <c r="X4" s="18">
        <v>39.200000000000003</v>
      </c>
      <c r="Y4" s="18"/>
      <c r="Z4" s="19"/>
      <c r="AA4" s="111">
        <f>SUM(B4:Z4)</f>
        <v>81.7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112.5</v>
      </c>
      <c r="O7" s="117">
        <v>119.92</v>
      </c>
      <c r="P7" s="117">
        <v>140</v>
      </c>
      <c r="Q7" s="117">
        <v>175.88</v>
      </c>
      <c r="R7" s="117">
        <v>200</v>
      </c>
      <c r="S7" s="117">
        <v>189.64</v>
      </c>
      <c r="T7" s="117">
        <v>170.09</v>
      </c>
      <c r="U7" s="117">
        <v>166.97</v>
      </c>
      <c r="V7" s="117">
        <v>157</v>
      </c>
      <c r="W7" s="117">
        <v>140.5</v>
      </c>
      <c r="X7" s="117">
        <v>125.64</v>
      </c>
      <c r="Y7" s="117">
        <v>107.28</v>
      </c>
      <c r="Z7" s="118"/>
      <c r="AA7" s="119">
        <f>IF(SUM(B7:Z7)&lt;&gt;0,AVERAGEIF(B7:Z7,"&lt;&gt;"""),"")</f>
        <v>150.45166666666668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22.2</v>
      </c>
      <c r="Q23" s="133"/>
      <c r="R23" s="133"/>
      <c r="S23" s="133"/>
      <c r="T23" s="133"/>
      <c r="U23" s="133">
        <v>11.5</v>
      </c>
      <c r="V23" s="133"/>
      <c r="W23" s="133">
        <v>8.8000000000000007</v>
      </c>
      <c r="X23" s="133">
        <v>39.200000000000003</v>
      </c>
      <c r="Y23" s="133"/>
      <c r="Z23" s="131"/>
      <c r="AA23" s="132">
        <f t="shared" si="2"/>
        <v>81.7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22.2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11.5</v>
      </c>
      <c r="V24" s="135">
        <f t="shared" si="3"/>
        <v>0</v>
      </c>
      <c r="W24" s="135">
        <f t="shared" si="3"/>
        <v>8.8000000000000007</v>
      </c>
      <c r="X24" s="135">
        <f t="shared" si="3"/>
        <v>39.200000000000003</v>
      </c>
      <c r="Y24" s="135">
        <f t="shared" si="3"/>
        <v>0</v>
      </c>
      <c r="Z24" s="136" t="str">
        <f t="shared" si="3"/>
        <v/>
      </c>
      <c r="AA24" s="90">
        <f t="shared" si="2"/>
        <v>81.7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2024-11-27T09:35:47Z</dcterms:created>
  <dcterms:modified xsi:type="dcterms:W3CDTF">2024-11-27T09:35:49Z</dcterms:modified>
</cp:coreProperties>
</file>