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<sst xmlns="http://schemas.openxmlformats.org/spreadsheetml/2006/main" count="119" uniqueCount="54">
  <si>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24/11/2024 11:25:02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</si>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</sst>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00B-4D77-8CFF-D6319D3FFCE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2">
                  <c:v>6.6</c:v>
                </c:pt>
                <c:pt idx="13">
                  <c:v>3.3</c:v>
                </c:pt>
                <c:pt idx="14">
                  <c:v>3.3</c:v>
                </c:pt>
                <c:pt idx="22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0B-4D77-8CFF-D6319D3FFCE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5.4649999999999999</c:v>
                </c:pt>
                <c:pt idx="13">
                  <c:v>5.67</c:v>
                </c:pt>
                <c:pt idx="14">
                  <c:v>1.292</c:v>
                </c:pt>
                <c:pt idx="15">
                  <c:v>15</c:v>
                </c:pt>
                <c:pt idx="16">
                  <c:v>7.21</c:v>
                </c:pt>
                <c:pt idx="17">
                  <c:v>7.4249999999999998</c:v>
                </c:pt>
                <c:pt idx="18">
                  <c:v>5.2350000000000003</c:v>
                </c:pt>
                <c:pt idx="19">
                  <c:v>7.5069999999999997</c:v>
                </c:pt>
                <c:pt idx="21">
                  <c:v>7.8719999999999999</c:v>
                </c:pt>
                <c:pt idx="22">
                  <c:v>7.992</c:v>
                </c:pt>
                <c:pt idx="23">
                  <c:v>13.483000000000001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0B-4D77-8CFF-D6319D3FFCE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99.39500000000001</c:v>
                </c:pt>
                <c:pt idx="13">
                  <c:v>86.691000000000003</c:v>
                </c:pt>
                <c:pt idx="14">
                  <c:v>23.432000000000002</c:v>
                </c:pt>
                <c:pt idx="15">
                  <c:v>19.451999999999998</c:v>
                </c:pt>
                <c:pt idx="16">
                  <c:v>56.196000000000005</c:v>
                </c:pt>
                <c:pt idx="17">
                  <c:v>65.343999999999994</c:v>
                </c:pt>
                <c:pt idx="18">
                  <c:v>39.492000000000004</c:v>
                </c:pt>
                <c:pt idx="19">
                  <c:v>53.072000000000003</c:v>
                </c:pt>
                <c:pt idx="20">
                  <c:v>7.9510000000000005</c:v>
                </c:pt>
                <c:pt idx="21">
                  <c:v>58.669000000000004</c:v>
                </c:pt>
                <c:pt idx="22">
                  <c:v>59.983000000000004</c:v>
                </c:pt>
                <c:pt idx="23">
                  <c:v>18.37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0B-4D77-8CFF-D6319D3FFCE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00B-4D77-8CFF-D6319D3FFCE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00B-4D77-8CFF-D6319D3FFCE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00B-4D77-8CFF-D6319D3FFCE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00B-4D77-8CFF-D6319D3FFCE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00B-4D77-8CFF-D6319D3FFCE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6.1260000000000003</c:v>
                </c:pt>
                <c:pt idx="17">
                  <c:v>6.7119999999999997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00B-4D77-8CFF-D6319D3FFCE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50.8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0B-4D77-8CFF-D6319D3FFCE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0.432</c:v>
                </c:pt>
                <c:pt idx="13">
                  <c:v>1E-3</c:v>
                </c:pt>
                <c:pt idx="15">
                  <c:v>0.97199999999999998</c:v>
                </c:pt>
                <c:pt idx="16">
                  <c:v>0.316</c:v>
                </c:pt>
                <c:pt idx="22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00B-4D77-8CFF-D6319D3FFCE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00B-4D77-8CFF-D6319D3FFCE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00B-4D77-8CFF-D6319D3FF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78.09</c:v>
                </c:pt>
                <c:pt idx="14">
                  <c:v>93.73</c:v>
                </c:pt>
                <c:pt idx="15">
                  <c:v>119.71</c:v>
                </c:pt>
                <c:pt idx="16">
                  <c:v>150.21</c:v>
                </c:pt>
                <c:pt idx="17">
                  <c:v>165.94</c:v>
                </c:pt>
                <c:pt idx="18">
                  <c:v>163.41</c:v>
                </c:pt>
                <c:pt idx="19">
                  <c:v>158.88999999999999</c:v>
                </c:pt>
                <c:pt idx="20">
                  <c:v>150.34</c:v>
                </c:pt>
                <c:pt idx="21">
                  <c:v>127</c:v>
                </c:pt>
                <c:pt idx="22">
                  <c:v>121.6</c:v>
                </c:pt>
                <c:pt idx="23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00B-4D77-8CFF-D6319D3FF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10-486D-8E63-AE87A81E549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10-486D-8E63-AE87A81E549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4.9000000000000004</c:v>
                </c:pt>
                <c:pt idx="13">
                  <c:v>4.8</c:v>
                </c:pt>
                <c:pt idx="15">
                  <c:v>10</c:v>
                </c:pt>
                <c:pt idx="16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10-486D-8E63-AE87A81E549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4.3</c:v>
                </c:pt>
                <c:pt idx="13">
                  <c:v>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10-486D-8E63-AE87A81E549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E10-486D-8E63-AE87A81E549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E10-486D-8E63-AE87A81E549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E10-486D-8E63-AE87A81E549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E10-486D-8E63-AE87A81E549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E10-486D-8E63-AE87A81E549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E10-486D-8E63-AE87A81E549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31.9</c:v>
                </c:pt>
                <c:pt idx="17">
                  <c:v>54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30</c:v>
                </c:pt>
                <c:pt idx="22">
                  <c:v>50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E10-486D-8E63-AE87A81E549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108.818</c:v>
                </c:pt>
                <c:pt idx="13">
                  <c:v>86.961999999999989</c:v>
                </c:pt>
                <c:pt idx="14">
                  <c:v>28.023999999999997</c:v>
                </c:pt>
                <c:pt idx="15">
                  <c:v>25.423999999999999</c:v>
                </c:pt>
                <c:pt idx="16">
                  <c:v>21.850999999999999</c:v>
                </c:pt>
                <c:pt idx="17">
                  <c:v>25.476999999999997</c:v>
                </c:pt>
                <c:pt idx="18">
                  <c:v>34.727000000000004</c:v>
                </c:pt>
                <c:pt idx="19">
                  <c:v>50.579000000000008</c:v>
                </c:pt>
                <c:pt idx="20">
                  <c:v>48.750999999999998</c:v>
                </c:pt>
                <c:pt idx="21">
                  <c:v>36.580999999999996</c:v>
                </c:pt>
                <c:pt idx="22">
                  <c:v>30.266999999999999</c:v>
                </c:pt>
                <c:pt idx="23">
                  <c:v>31.852999999999998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E10-486D-8E63-AE87A81E549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E10-486D-8E63-AE87A81E549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E10-486D-8E63-AE87A81E5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85</c:v>
                </c:pt>
                <c:pt idx="13">
                  <c:v>78.09</c:v>
                </c:pt>
                <c:pt idx="14">
                  <c:v>93.73</c:v>
                </c:pt>
                <c:pt idx="15">
                  <c:v>119.71</c:v>
                </c:pt>
                <c:pt idx="16">
                  <c:v>150.21</c:v>
                </c:pt>
                <c:pt idx="17">
                  <c:v>165.94</c:v>
                </c:pt>
                <c:pt idx="18">
                  <c:v>163.41</c:v>
                </c:pt>
                <c:pt idx="19">
                  <c:v>158.88999999999999</c:v>
                </c:pt>
                <c:pt idx="20">
                  <c:v>150.34</c:v>
                </c:pt>
                <c:pt idx="21">
                  <c:v>127</c:v>
                </c:pt>
                <c:pt idx="22">
                  <c:v>121.6</c:v>
                </c:pt>
                <c:pt idx="23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E10-486D-8E63-AE87A81E5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118.018</v>
      </c>
      <c r="O4" s="18">
        <v>95.662000000000006</v>
      </c>
      <c r="P4" s="18">
        <v>28.024000000000001</v>
      </c>
      <c r="Q4" s="18">
        <v>35.423999999999999</v>
      </c>
      <c r="R4" s="18">
        <v>63.722000000000001</v>
      </c>
      <c r="S4" s="18">
        <v>79.480999999999995</v>
      </c>
      <c r="T4" s="18">
        <v>44.727000000000004</v>
      </c>
      <c r="U4" s="18">
        <v>60.578999999999994</v>
      </c>
      <c r="V4" s="18">
        <v>58.750999999999998</v>
      </c>
      <c r="W4" s="18">
        <v>66.540999999999997</v>
      </c>
      <c r="X4" s="18">
        <v>80.274999999999991</v>
      </c>
      <c r="Y4" s="18">
        <v>31.852999999999998</v>
      </c>
      <c r="Z4" s="19"/>
      <c r="AA4" s="20">
        <f>SUM(B4:Z4)</f>
        <v>763.05699999999979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78.09</v>
      </c>
      <c r="P7" s="28">
        <v>93.73</v>
      </c>
      <c r="Q7" s="28">
        <v>119.71</v>
      </c>
      <c r="R7" s="28">
        <v>150.21</v>
      </c>
      <c r="S7" s="28">
        <v>165.94</v>
      </c>
      <c r="T7" s="28">
        <v>163.41</v>
      </c>
      <c r="U7" s="28">
        <v>158.88999999999999</v>
      </c>
      <c r="V7" s="28">
        <v>150.34</v>
      </c>
      <c r="W7" s="28">
        <v>127</v>
      </c>
      <c r="X7" s="28">
        <v>121.6</v>
      </c>
      <c r="Y7" s="28">
        <v>95</v>
      </c>
      <c r="Z7" s="29"/>
      <c r="AA7" s="30">
        <f>IF(SUM(B7:Z7)&lt;&gt;0,AVERAGEIF(B7:Z7,"&lt;&gt;"""),"")</f>
        <v>125.74333333333333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6.1260000000000003</v>
      </c>
      <c r="O12" s="52"/>
      <c r="P12" s="52"/>
      <c r="Q12" s="52"/>
      <c r="R12" s="52"/>
      <c r="S12" s="52">
        <v>6.7119999999999997</v>
      </c>
      <c r="T12" s="52"/>
      <c r="U12" s="52"/>
      <c r="V12" s="52"/>
      <c r="W12" s="52"/>
      <c r="X12" s="52"/>
      <c r="Y12" s="52"/>
      <c r="Z12" s="53"/>
      <c r="AA12" s="54">
        <f t="shared" si="0"/>
        <v>12.838000000000001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0.432</v>
      </c>
      <c r="O14" s="57">
        <v>1E-3</v>
      </c>
      <c r="P14" s="57"/>
      <c r="Q14" s="57">
        <v>0.97199999999999998</v>
      </c>
      <c r="R14" s="57">
        <v>0.316</v>
      </c>
      <c r="S14" s="57"/>
      <c r="T14" s="57"/>
      <c r="U14" s="57"/>
      <c r="V14" s="57"/>
      <c r="W14" s="57"/>
      <c r="X14" s="57">
        <v>9</v>
      </c>
      <c r="Y14" s="57"/>
      <c r="Z14" s="58"/>
      <c r="AA14" s="59">
        <f t="shared" si="0"/>
        <v>10.721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6.5580000000000007</v>
      </c>
      <c r="O16" s="62">
        <f t="shared" si="1"/>
        <v>1E-3</v>
      </c>
      <c r="P16" s="62">
        <f t="shared" si="1"/>
        <v>0</v>
      </c>
      <c r="Q16" s="62">
        <f t="shared" si="1"/>
        <v>0.97199999999999998</v>
      </c>
      <c r="R16" s="62">
        <f t="shared" si="1"/>
        <v>0.316</v>
      </c>
      <c r="S16" s="62">
        <f t="shared" si="1"/>
        <v>6.7119999999999997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9</v>
      </c>
      <c r="Y16" s="62">
        <f t="shared" si="1"/>
        <v>0</v>
      </c>
      <c r="Z16" s="63" t="str">
        <f t="shared" si="1"/>
        <v/>
      </c>
      <c r="AA16" s="64">
        <f>SUM(AA10:AA15)</f>
        <v>23.559000000000001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6.6</v>
      </c>
      <c r="O19" s="72">
        <v>3.3</v>
      </c>
      <c r="P19" s="72">
        <v>3.3</v>
      </c>
      <c r="Q19" s="72"/>
      <c r="R19" s="72"/>
      <c r="S19" s="72"/>
      <c r="T19" s="72"/>
      <c r="U19" s="72"/>
      <c r="V19" s="72"/>
      <c r="W19" s="72"/>
      <c r="X19" s="72">
        <v>3.3</v>
      </c>
      <c r="Y19" s="72"/>
      <c r="Z19" s="73"/>
      <c r="AA19" s="74">
        <f t="shared" ref="AA19:AA25" si="2">SUM(B19:Z19)</f>
        <v>16.5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5.4649999999999999</v>
      </c>
      <c r="O20" s="77">
        <v>5.67</v>
      </c>
      <c r="P20" s="77">
        <v>1.292</v>
      </c>
      <c r="Q20" s="77">
        <v>15</v>
      </c>
      <c r="R20" s="77">
        <v>7.21</v>
      </c>
      <c r="S20" s="77">
        <v>7.4249999999999998</v>
      </c>
      <c r="T20" s="77">
        <v>5.2350000000000003</v>
      </c>
      <c r="U20" s="77">
        <v>7.5069999999999997</v>
      </c>
      <c r="V20" s="77"/>
      <c r="W20" s="77">
        <v>7.8719999999999999</v>
      </c>
      <c r="X20" s="77">
        <v>7.992</v>
      </c>
      <c r="Y20" s="77">
        <v>13.483000000000001</v>
      </c>
      <c r="Z20" s="78"/>
      <c r="AA20" s="79">
        <f t="shared" si="2"/>
        <v>84.150999999999996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99.39500000000001</v>
      </c>
      <c r="O21" s="81">
        <v>86.691000000000003</v>
      </c>
      <c r="P21" s="81">
        <v>23.432000000000002</v>
      </c>
      <c r="Q21" s="81">
        <v>19.451999999999998</v>
      </c>
      <c r="R21" s="81">
        <v>56.196000000000005</v>
      </c>
      <c r="S21" s="81">
        <v>65.343999999999994</v>
      </c>
      <c r="T21" s="81">
        <v>39.492000000000004</v>
      </c>
      <c r="U21" s="81">
        <v>53.072000000000003</v>
      </c>
      <c r="V21" s="81">
        <v>7.9510000000000005</v>
      </c>
      <c r="W21" s="81">
        <v>58.669000000000004</v>
      </c>
      <c r="X21" s="81">
        <v>59.983000000000004</v>
      </c>
      <c r="Y21" s="81">
        <v>18.37</v>
      </c>
      <c r="Z21" s="78"/>
      <c r="AA21" s="79">
        <f t="shared" si="2"/>
        <v>588.04700000000014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111.46000000000001</v>
      </c>
      <c r="O26" s="88">
        <f t="shared" si="3"/>
        <v>95.661000000000001</v>
      </c>
      <c r="P26" s="88">
        <f t="shared" si="3"/>
        <v>28.024000000000001</v>
      </c>
      <c r="Q26" s="88">
        <f t="shared" si="3"/>
        <v>34.451999999999998</v>
      </c>
      <c r="R26" s="88">
        <f t="shared" si="3"/>
        <v>63.406000000000006</v>
      </c>
      <c r="S26" s="88">
        <f t="shared" si="3"/>
        <v>72.768999999999991</v>
      </c>
      <c r="T26" s="88">
        <f t="shared" si="3"/>
        <v>44.727000000000004</v>
      </c>
      <c r="U26" s="88">
        <f t="shared" si="3"/>
        <v>60.579000000000001</v>
      </c>
      <c r="V26" s="88">
        <f t="shared" si="3"/>
        <v>7.9510000000000005</v>
      </c>
      <c r="W26" s="88">
        <f t="shared" si="3"/>
        <v>66.540999999999997</v>
      </c>
      <c r="X26" s="88">
        <f t="shared" si="3"/>
        <v>71.275000000000006</v>
      </c>
      <c r="Y26" s="88">
        <f t="shared" si="3"/>
        <v>31.853000000000002</v>
      </c>
      <c r="Z26" s="89" t="str">
        <f t="shared" si="3"/>
        <v/>
      </c>
      <c r="AA26" s="90">
        <f>SUM(AA19:AA25)</f>
        <v>688.69800000000009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118.018</v>
      </c>
      <c r="O30" s="77">
        <v>95.662000000000006</v>
      </c>
      <c r="P30" s="77">
        <v>28.024000000000001</v>
      </c>
      <c r="Q30" s="77">
        <v>35.423999999999999</v>
      </c>
      <c r="R30" s="77">
        <v>63.722000000000001</v>
      </c>
      <c r="S30" s="77">
        <v>79.480999999999995</v>
      </c>
      <c r="T30" s="77">
        <v>44.726999999999997</v>
      </c>
      <c r="U30" s="77">
        <v>60.579000000000001</v>
      </c>
      <c r="V30" s="77">
        <v>7.9509999999999996</v>
      </c>
      <c r="W30" s="77">
        <v>66.540999999999997</v>
      </c>
      <c r="X30" s="77">
        <v>80.275000000000006</v>
      </c>
      <c r="Y30" s="77">
        <v>31.853000000000002</v>
      </c>
      <c r="Z30" s="78"/>
      <c r="AA30" s="79">
        <f>SUM(B30:Z30)</f>
        <v>712.25699999999983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118.018</v>
      </c>
      <c r="O32" s="62">
        <f t="shared" si="4"/>
        <v>95.662000000000006</v>
      </c>
      <c r="P32" s="62">
        <f t="shared" si="4"/>
        <v>28.024000000000001</v>
      </c>
      <c r="Q32" s="62">
        <f t="shared" si="4"/>
        <v>35.423999999999999</v>
      </c>
      <c r="R32" s="62">
        <f t="shared" si="4"/>
        <v>63.722000000000001</v>
      </c>
      <c r="S32" s="62">
        <f t="shared" si="4"/>
        <v>79.480999999999995</v>
      </c>
      <c r="T32" s="62">
        <f t="shared" si="4"/>
        <v>44.726999999999997</v>
      </c>
      <c r="U32" s="62">
        <f t="shared" si="4"/>
        <v>60.579000000000001</v>
      </c>
      <c r="V32" s="62">
        <f t="shared" si="4"/>
        <v>7.9509999999999996</v>
      </c>
      <c r="W32" s="62">
        <f t="shared" si="4"/>
        <v>66.540999999999997</v>
      </c>
      <c r="X32" s="62">
        <f t="shared" si="4"/>
        <v>80.275000000000006</v>
      </c>
      <c r="Y32" s="62">
        <f t="shared" si="4"/>
        <v>31.853000000000002</v>
      </c>
      <c r="Z32" s="63" t="str">
        <f t="shared" si="4"/>
        <v/>
      </c>
      <c r="AA32" s="64">
        <f>SUM(AA29:AA31)</f>
        <v>712.25699999999983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50.8</v>
      </c>
      <c r="W39" s="99"/>
      <c r="X39" s="99"/>
      <c r="Y39" s="99"/>
      <c r="Z39" s="100"/>
      <c r="AA39" s="79">
        <f t="shared" si="5"/>
        <v>50.8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50.8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50.8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50.8</v>
      </c>
      <c r="W47" s="99"/>
      <c r="X47" s="99"/>
      <c r="Y47" s="99"/>
      <c r="Z47" s="100"/>
      <c r="AA47" s="79">
        <f t="shared" si="7"/>
        <v>50.8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50.8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50.8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118.01800000000001</v>
      </c>
      <c r="O52" s="88">
        <f t="shared" si="10"/>
        <v>95.662000000000006</v>
      </c>
      <c r="P52" s="88">
        <f t="shared" si="10"/>
        <v>28.024000000000001</v>
      </c>
      <c r="Q52" s="88">
        <f t="shared" si="10"/>
        <v>35.423999999999999</v>
      </c>
      <c r="R52" s="88">
        <f t="shared" si="10"/>
        <v>63.722000000000008</v>
      </c>
      <c r="S52" s="88">
        <f t="shared" si="10"/>
        <v>79.480999999999995</v>
      </c>
      <c r="T52" s="88">
        <f t="shared" si="10"/>
        <v>44.727000000000004</v>
      </c>
      <c r="U52" s="88">
        <f t="shared" si="10"/>
        <v>60.579000000000001</v>
      </c>
      <c r="V52" s="88">
        <f t="shared" si="10"/>
        <v>58.750999999999998</v>
      </c>
      <c r="W52" s="88">
        <f t="shared" si="10"/>
        <v>66.540999999999997</v>
      </c>
      <c r="X52" s="88">
        <f t="shared" si="10"/>
        <v>80.275000000000006</v>
      </c>
      <c r="Y52" s="88">
        <f t="shared" si="10"/>
        <v>31.853000000000002</v>
      </c>
      <c r="Z52" s="89" t="str">
        <f t="shared" si="10"/>
        <v/>
      </c>
      <c r="AA52" s="104">
        <f>SUM(B52:Z52)</f>
        <v>763.05699999999979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118.018</v>
      </c>
      <c r="O4" s="18">
        <v>95.661999999999992</v>
      </c>
      <c r="P4" s="18">
        <v>28.023999999999997</v>
      </c>
      <c r="Q4" s="18">
        <v>35.423999999999999</v>
      </c>
      <c r="R4" s="18">
        <v>63.750999999999998</v>
      </c>
      <c r="S4" s="18">
        <v>79.47699999999999</v>
      </c>
      <c r="T4" s="18">
        <v>44.727000000000004</v>
      </c>
      <c r="U4" s="18">
        <v>60.579000000000008</v>
      </c>
      <c r="V4" s="18">
        <v>58.750999999999998</v>
      </c>
      <c r="W4" s="18">
        <v>66.580999999999989</v>
      </c>
      <c r="X4" s="18">
        <v>80.26700000000001</v>
      </c>
      <c r="Y4" s="18">
        <v>31.852999999999998</v>
      </c>
      <c r="Z4" s="19"/>
      <c r="AA4" s="20">
        <f>SUM(B4:Z4)</f>
        <v>763.11400000000003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78.09</v>
      </c>
      <c r="P7" s="28">
        <v>93.73</v>
      </c>
      <c r="Q7" s="28">
        <v>119.71</v>
      </c>
      <c r="R7" s="28">
        <v>150.21</v>
      </c>
      <c r="S7" s="28">
        <v>165.94</v>
      </c>
      <c r="T7" s="28">
        <v>163.41</v>
      </c>
      <c r="U7" s="28">
        <v>158.88999999999999</v>
      </c>
      <c r="V7" s="28">
        <v>150.34</v>
      </c>
      <c r="W7" s="28">
        <v>127</v>
      </c>
      <c r="X7" s="28">
        <v>121.6</v>
      </c>
      <c r="Y7" s="28">
        <v>95</v>
      </c>
      <c r="Z7" s="29"/>
      <c r="AA7" s="30">
        <f>IF(SUM(B7:Z7)&lt;&gt;0,AVERAGEIF(B7:Z7,"&lt;&gt;"""),"")</f>
        <v>125.74333333333333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108.818</v>
      </c>
      <c r="O14" s="57">
        <v>86.961999999999989</v>
      </c>
      <c r="P14" s="57">
        <v>28.023999999999997</v>
      </c>
      <c r="Q14" s="57">
        <v>25.423999999999999</v>
      </c>
      <c r="R14" s="57">
        <v>21.850999999999999</v>
      </c>
      <c r="S14" s="57">
        <v>25.476999999999997</v>
      </c>
      <c r="T14" s="57">
        <v>34.727000000000004</v>
      </c>
      <c r="U14" s="57">
        <v>50.579000000000008</v>
      </c>
      <c r="V14" s="57">
        <v>48.750999999999998</v>
      </c>
      <c r="W14" s="57">
        <v>36.580999999999996</v>
      </c>
      <c r="X14" s="57">
        <v>30.266999999999999</v>
      </c>
      <c r="Y14" s="57">
        <v>31.852999999999998</v>
      </c>
      <c r="Z14" s="58"/>
      <c r="AA14" s="59">
        <f t="shared" si="0"/>
        <v>529.31399999999985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108.818</v>
      </c>
      <c r="O16" s="62">
        <f t="shared" si="1"/>
        <v>86.961999999999989</v>
      </c>
      <c r="P16" s="62">
        <f t="shared" si="1"/>
        <v>28.023999999999997</v>
      </c>
      <c r="Q16" s="62">
        <f t="shared" si="1"/>
        <v>25.423999999999999</v>
      </c>
      <c r="R16" s="62">
        <f t="shared" si="1"/>
        <v>21.850999999999999</v>
      </c>
      <c r="S16" s="62">
        <f t="shared" si="1"/>
        <v>25.476999999999997</v>
      </c>
      <c r="T16" s="62">
        <f t="shared" si="1"/>
        <v>34.727000000000004</v>
      </c>
      <c r="U16" s="62">
        <f t="shared" si="1"/>
        <v>50.579000000000008</v>
      </c>
      <c r="V16" s="62">
        <f t="shared" si="1"/>
        <v>48.750999999999998</v>
      </c>
      <c r="W16" s="62">
        <f t="shared" si="1"/>
        <v>36.580999999999996</v>
      </c>
      <c r="X16" s="62">
        <f t="shared" si="1"/>
        <v>30.266999999999999</v>
      </c>
      <c r="Y16" s="62">
        <f t="shared" si="1"/>
        <v>31.852999999999998</v>
      </c>
      <c r="Z16" s="63" t="str">
        <f t="shared" si="1"/>
        <v/>
      </c>
      <c r="AA16" s="64">
        <f>SUM(AA10:AA15)</f>
        <v>529.31399999999985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4.9000000000000004</v>
      </c>
      <c r="O20" s="77">
        <v>4.8</v>
      </c>
      <c r="P20" s="77"/>
      <c r="Q20" s="77">
        <v>10</v>
      </c>
      <c r="R20" s="77">
        <v>10</v>
      </c>
      <c r="S20" s="77"/>
      <c r="T20" s="77">
        <v>10</v>
      </c>
      <c r="U20" s="77">
        <v>10</v>
      </c>
      <c r="V20" s="77">
        <v>10</v>
      </c>
      <c r="W20" s="77"/>
      <c r="X20" s="77"/>
      <c r="Y20" s="77"/>
      <c r="Z20" s="78"/>
      <c r="AA20" s="79">
        <f t="shared" si="2"/>
        <v>59.7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4.3</v>
      </c>
      <c r="O21" s="81">
        <v>3.9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8.1999999999999993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9.1999999999999993</v>
      </c>
      <c r="O26" s="88">
        <f t="shared" si="3"/>
        <v>8.6999999999999993</v>
      </c>
      <c r="P26" s="88">
        <f t="shared" si="3"/>
        <v>0</v>
      </c>
      <c r="Q26" s="88">
        <f t="shared" si="3"/>
        <v>10</v>
      </c>
      <c r="R26" s="88">
        <f t="shared" si="3"/>
        <v>10</v>
      </c>
      <c r="S26" s="88">
        <f t="shared" si="3"/>
        <v>0</v>
      </c>
      <c r="T26" s="88">
        <f t="shared" si="3"/>
        <v>10</v>
      </c>
      <c r="U26" s="88">
        <f t="shared" si="3"/>
        <v>10</v>
      </c>
      <c r="V26" s="88">
        <f t="shared" si="3"/>
        <v>10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67.900000000000006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118.018</v>
      </c>
      <c r="O30" s="77">
        <v>95.662000000000006</v>
      </c>
      <c r="P30" s="77">
        <v>28.024000000000001</v>
      </c>
      <c r="Q30" s="77">
        <v>35.423999999999999</v>
      </c>
      <c r="R30" s="77">
        <v>31.850999999999999</v>
      </c>
      <c r="S30" s="77">
        <v>25.477</v>
      </c>
      <c r="T30" s="77">
        <v>44.726999999999997</v>
      </c>
      <c r="U30" s="77">
        <v>60.579000000000001</v>
      </c>
      <c r="V30" s="77">
        <v>58.750999999999998</v>
      </c>
      <c r="W30" s="77">
        <v>36.581000000000003</v>
      </c>
      <c r="X30" s="77">
        <v>30.266999999999999</v>
      </c>
      <c r="Y30" s="77">
        <v>31.853000000000002</v>
      </c>
      <c r="Z30" s="78"/>
      <c r="AA30" s="79">
        <f>SUM(B30:Z30)</f>
        <v>597.21399999999994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118.018</v>
      </c>
      <c r="O32" s="62">
        <f t="shared" si="4"/>
        <v>95.662000000000006</v>
      </c>
      <c r="P32" s="62">
        <f t="shared" si="4"/>
        <v>28.024000000000001</v>
      </c>
      <c r="Q32" s="62">
        <f t="shared" si="4"/>
        <v>35.423999999999999</v>
      </c>
      <c r="R32" s="62">
        <f t="shared" si="4"/>
        <v>31.850999999999999</v>
      </c>
      <c r="S32" s="62">
        <f t="shared" si="4"/>
        <v>25.477</v>
      </c>
      <c r="T32" s="62">
        <f t="shared" si="4"/>
        <v>44.726999999999997</v>
      </c>
      <c r="U32" s="62">
        <f t="shared" si="4"/>
        <v>60.579000000000001</v>
      </c>
      <c r="V32" s="62">
        <f t="shared" si="4"/>
        <v>58.750999999999998</v>
      </c>
      <c r="W32" s="62">
        <f t="shared" si="4"/>
        <v>36.581000000000003</v>
      </c>
      <c r="X32" s="62">
        <f t="shared" si="4"/>
        <v>30.266999999999999</v>
      </c>
      <c r="Y32" s="62">
        <f t="shared" si="4"/>
        <v>31.853000000000002</v>
      </c>
      <c r="Z32" s="63" t="str">
        <f t="shared" si="4"/>
        <v/>
      </c>
      <c r="AA32" s="64">
        <f>SUM(AA29:AA31)</f>
        <v>597.21399999999994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31.9</v>
      </c>
      <c r="S39" s="99">
        <v>54</v>
      </c>
      <c r="T39" s="99"/>
      <c r="U39" s="99"/>
      <c r="V39" s="99"/>
      <c r="W39" s="99">
        <v>30</v>
      </c>
      <c r="X39" s="99">
        <v>50</v>
      </c>
      <c r="Y39" s="99"/>
      <c r="Z39" s="100"/>
      <c r="AA39" s="79">
        <f t="shared" si="5"/>
        <v>165.9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31.9</v>
      </c>
      <c r="S40" s="88">
        <f t="shared" si="6"/>
        <v>54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30</v>
      </c>
      <c r="X40" s="88">
        <f t="shared" si="6"/>
        <v>50</v>
      </c>
      <c r="Y40" s="88">
        <f t="shared" si="6"/>
        <v>0</v>
      </c>
      <c r="Z40" s="89" t="str">
        <f t="shared" si="6"/>
        <v/>
      </c>
      <c r="AA40" s="90">
        <f t="shared" si="5"/>
        <v>165.9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31.9</v>
      </c>
      <c r="S47" s="99">
        <v>54</v>
      </c>
      <c r="T47" s="99"/>
      <c r="U47" s="99"/>
      <c r="V47" s="99"/>
      <c r="W47" s="99">
        <v>30</v>
      </c>
      <c r="X47" s="99">
        <v>50</v>
      </c>
      <c r="Y47" s="99"/>
      <c r="Z47" s="100"/>
      <c r="AA47" s="79">
        <f t="shared" si="7"/>
        <v>165.9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31.9</v>
      </c>
      <c r="S49" s="88">
        <f t="shared" si="8"/>
        <v>54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30</v>
      </c>
      <c r="X49" s="88">
        <f t="shared" si="8"/>
        <v>50</v>
      </c>
      <c r="Y49" s="88">
        <f t="shared" si="8"/>
        <v>0</v>
      </c>
      <c r="Z49" s="89" t="str">
        <f t="shared" si="8"/>
        <v/>
      </c>
      <c r="AA49" s="90">
        <f t="shared" si="7"/>
        <v>165.9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118.018</v>
      </c>
      <c r="O52" s="88">
        <f t="shared" si="10"/>
        <v>95.661999999999992</v>
      </c>
      <c r="P52" s="88">
        <f t="shared" si="10"/>
        <v>28.023999999999997</v>
      </c>
      <c r="Q52" s="88">
        <f t="shared" si="10"/>
        <v>35.423999999999999</v>
      </c>
      <c r="R52" s="88">
        <f t="shared" si="10"/>
        <v>63.750999999999998</v>
      </c>
      <c r="S52" s="88">
        <f t="shared" si="10"/>
        <v>79.477000000000004</v>
      </c>
      <c r="T52" s="88">
        <f t="shared" si="10"/>
        <v>44.727000000000004</v>
      </c>
      <c r="U52" s="88">
        <f t="shared" si="10"/>
        <v>60.579000000000008</v>
      </c>
      <c r="V52" s="88">
        <f t="shared" si="10"/>
        <v>58.750999999999998</v>
      </c>
      <c r="W52" s="88">
        <f t="shared" si="10"/>
        <v>66.580999999999989</v>
      </c>
      <c r="X52" s="88">
        <f t="shared" si="10"/>
        <v>80.266999999999996</v>
      </c>
      <c r="Y52" s="88">
        <f t="shared" si="10"/>
        <v>31.852999999999998</v>
      </c>
      <c r="Z52" s="89" t="str">
        <f t="shared" si="10"/>
        <v/>
      </c>
      <c r="AA52" s="104">
        <f>SUM(B52:Z52)</f>
        <v>763.11399999999992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31.9</v>
      </c>
      <c r="S4" s="18">
        <v>54</v>
      </c>
      <c r="T4" s="18"/>
      <c r="U4" s="18"/>
      <c r="V4" s="18">
        <v>-50.8</v>
      </c>
      <c r="W4" s="18">
        <v>30</v>
      </c>
      <c r="X4" s="18">
        <v>50</v>
      </c>
      <c r="Y4" s="18"/>
      <c r="Z4" s="19"/>
      <c r="AA4" s="111">
        <f>SUM(B4:Z4)</f>
        <v>115.10000000000001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78.09</v>
      </c>
      <c r="P7" s="117">
        <v>93.73</v>
      </c>
      <c r="Q7" s="117">
        <v>119.71</v>
      </c>
      <c r="R7" s="117">
        <v>150.21</v>
      </c>
      <c r="S7" s="117">
        <v>165.94</v>
      </c>
      <c r="T7" s="117">
        <v>163.41</v>
      </c>
      <c r="U7" s="117">
        <v>158.88999999999999</v>
      </c>
      <c r="V7" s="117">
        <v>150.34</v>
      </c>
      <c r="W7" s="117">
        <v>127</v>
      </c>
      <c r="X7" s="117">
        <v>121.6</v>
      </c>
      <c r="Y7" s="117">
        <v>95</v>
      </c>
      <c r="Z7" s="118"/>
      <c r="AA7" s="119">
        <f>IF(SUM(B7:Z7)&lt;&gt;0,AVERAGEIF(B7:Z7,"&lt;&gt;"""),"")</f>
        <v>125.74333333333333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50.8</v>
      </c>
      <c r="W15" s="133"/>
      <c r="X15" s="133"/>
      <c r="Y15" s="133"/>
      <c r="Z15" s="131"/>
      <c r="AA15" s="132">
        <f t="shared" si="0"/>
        <v>50.8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50.8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50.8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31.9</v>
      </c>
      <c r="S23" s="133">
        <v>54</v>
      </c>
      <c r="T23" s="133"/>
      <c r="U23" s="133"/>
      <c r="V23" s="133"/>
      <c r="W23" s="133">
        <v>30</v>
      </c>
      <c r="X23" s="133">
        <v>50</v>
      </c>
      <c r="Y23" s="133"/>
      <c r="Z23" s="131"/>
      <c r="AA23" s="132">
        <f t="shared" si="2"/>
        <v>165.9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31.9</v>
      </c>
      <c r="S24" s="135">
        <f t="shared" si="3"/>
        <v>54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30</v>
      </c>
      <c r="X24" s="135">
        <f t="shared" si="3"/>
        <v>50</v>
      </c>
      <c r="Y24" s="135">
        <f t="shared" si="3"/>
        <v>0</v>
      </c>
      <c r="Z24" s="136" t="str">
        <f t="shared" si="3"/>
        <v/>
      </c>
      <c r="AA24" s="90">
        <f t="shared" si="2"/>
        <v>165.9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2024-11-24T09:25:02Z</dcterms:created>
  <dcterms:modified xsi:type="dcterms:W3CDTF">2024-11-24T09:25:04Z</dcterms:modified>
</cp:coreProperties>
</file>