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<sst xmlns="http://schemas.openxmlformats.org/spreadsheetml/2006/main" count="119" uniqueCount="54">
  <si>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23/11/2024 11:27:16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</si>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</sst>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E0D-4362-8668-ECA0F70EEBC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E0D-4362-8668-ECA0F70EEBC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1">
                  <c:v>15</c:v>
                </c:pt>
                <c:pt idx="22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0D-4362-8668-ECA0F70EEBC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25.574000000000002</c:v>
                </c:pt>
                <c:pt idx="13">
                  <c:v>18.352</c:v>
                </c:pt>
                <c:pt idx="14">
                  <c:v>15.576000000000001</c:v>
                </c:pt>
                <c:pt idx="15">
                  <c:v>31.667000000000002</c:v>
                </c:pt>
                <c:pt idx="16">
                  <c:v>13.074</c:v>
                </c:pt>
                <c:pt idx="23">
                  <c:v>5.5439999999999996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0D-4362-8668-ECA0F70EEBC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E0D-4362-8668-ECA0F70EEBC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E0D-4362-8668-ECA0F70EEBC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E0D-4362-8668-ECA0F70EEBC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E0D-4362-8668-ECA0F70EEBC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E0D-4362-8668-ECA0F70EEBC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7.6660000000000004</c:v>
                </c:pt>
                <c:pt idx="17">
                  <c:v>42.16</c:v>
                </c:pt>
                <c:pt idx="18">
                  <c:v>30</c:v>
                </c:pt>
                <c:pt idx="19">
                  <c:v>44.165999999999997</c:v>
                </c:pt>
                <c:pt idx="20">
                  <c:v>26.055</c:v>
                </c:pt>
                <c:pt idx="21">
                  <c:v>11.196</c:v>
                </c:pt>
                <c:pt idx="22">
                  <c:v>24.99</c:v>
                </c:pt>
                <c:pt idx="23">
                  <c:v>10.954000000000001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E0D-4362-8668-ECA0F70EEBC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12.8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17.399999999999999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E0D-4362-8668-ECA0F70EEBC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1.077</c:v>
                </c:pt>
                <c:pt idx="13">
                  <c:v>28.479999999999997</c:v>
                </c:pt>
                <c:pt idx="14">
                  <c:v>14.129999999999999</c:v>
                </c:pt>
                <c:pt idx="15">
                  <c:v>0.19400000000000001</c:v>
                </c:pt>
                <c:pt idx="16">
                  <c:v>18.071999999999999</c:v>
                </c:pt>
                <c:pt idx="17">
                  <c:v>2.754</c:v>
                </c:pt>
                <c:pt idx="18">
                  <c:v>43.078999999999994</c:v>
                </c:pt>
                <c:pt idx="19">
                  <c:v>12.01</c:v>
                </c:pt>
                <c:pt idx="20">
                  <c:v>1.2609999999999999</c:v>
                </c:pt>
                <c:pt idx="21">
                  <c:v>15.202</c:v>
                </c:pt>
                <c:pt idx="22">
                  <c:v>7.399</c:v>
                </c:pt>
                <c:pt idx="23">
                  <c:v>12.536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E0D-4362-8668-ECA0F70EEBC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E0D-4362-8668-ECA0F70EEBC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E0D-4362-8668-ECA0F70EE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19.89</c:v>
                </c:pt>
                <c:pt idx="13">
                  <c:v>72.12</c:v>
                </c:pt>
                <c:pt idx="14">
                  <c:v>77.73</c:v>
                </c:pt>
                <c:pt idx="15">
                  <c:v>117.22</c:v>
                </c:pt>
                <c:pt idx="16">
                  <c:v>168.46</c:v>
                </c:pt>
                <c:pt idx="17">
                  <c:v>166.16</c:v>
                </c:pt>
                <c:pt idx="18">
                  <c:v>172.19</c:v>
                </c:pt>
                <c:pt idx="19">
                  <c:v>172.85</c:v>
                </c:pt>
                <c:pt idx="20">
                  <c:v>143.85</c:v>
                </c:pt>
                <c:pt idx="21">
                  <c:v>122.99</c:v>
                </c:pt>
                <c:pt idx="22">
                  <c:v>105</c:v>
                </c:pt>
                <c:pt idx="23">
                  <c:v>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E0D-4362-8668-ECA0F70EE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8F7-463C-9C06-66B57FA7A6A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8F7-463C-9C06-66B57FA7A6A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4.8579999999999997</c:v>
                </c:pt>
                <c:pt idx="13">
                  <c:v>4.8019999999999996</c:v>
                </c:pt>
                <c:pt idx="14">
                  <c:v>11.294</c:v>
                </c:pt>
                <c:pt idx="15">
                  <c:v>4.9640000000000004</c:v>
                </c:pt>
                <c:pt idx="16">
                  <c:v>7.3970000000000002</c:v>
                </c:pt>
                <c:pt idx="17">
                  <c:v>8.1029999999999998</c:v>
                </c:pt>
                <c:pt idx="18">
                  <c:v>6.79</c:v>
                </c:pt>
                <c:pt idx="19">
                  <c:v>8.1539999999999999</c:v>
                </c:pt>
                <c:pt idx="20">
                  <c:v>8.7010000000000005</c:v>
                </c:pt>
                <c:pt idx="21">
                  <c:v>6.8120000000000003</c:v>
                </c:pt>
                <c:pt idx="22">
                  <c:v>6.484</c:v>
                </c:pt>
                <c:pt idx="23">
                  <c:v>5.625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F7-463C-9C06-66B57FA7A6A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2.8849999999999998</c:v>
                </c:pt>
                <c:pt idx="13">
                  <c:v>14.016000000000002</c:v>
                </c:pt>
                <c:pt idx="14">
                  <c:v>8.9479999999999986</c:v>
                </c:pt>
                <c:pt idx="16">
                  <c:v>16.187999999999999</c:v>
                </c:pt>
                <c:pt idx="17">
                  <c:v>10.761000000000001</c:v>
                </c:pt>
                <c:pt idx="18">
                  <c:v>22.990999999999996</c:v>
                </c:pt>
                <c:pt idx="19">
                  <c:v>30.821999999999996</c:v>
                </c:pt>
                <c:pt idx="20">
                  <c:v>28.5</c:v>
                </c:pt>
                <c:pt idx="21">
                  <c:v>30.421000000000003</c:v>
                </c:pt>
                <c:pt idx="22">
                  <c:v>24.094999999999999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F7-463C-9C06-66B57FA7A6A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8F7-463C-9C06-66B57FA7A6A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8F7-463C-9C06-66B57FA7A6A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8F7-463C-9C06-66B57FA7A6A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8F7-463C-9C06-66B57FA7A6A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8F7-463C-9C06-66B57FA7A6A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8F7-463C-9C06-66B57FA7A6A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10.9</c:v>
                </c:pt>
                <c:pt idx="17">
                  <c:v>22.1</c:v>
                </c:pt>
                <c:pt idx="18">
                  <c:v>39.5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8F7-463C-9C06-66B57FA7A6A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18.908000000000001</c:v>
                </c:pt>
                <c:pt idx="13">
                  <c:v>28.014000000000003</c:v>
                </c:pt>
                <c:pt idx="14">
                  <c:v>9.4640000000000004</c:v>
                </c:pt>
                <c:pt idx="15">
                  <c:v>39.733999999999995</c:v>
                </c:pt>
                <c:pt idx="16">
                  <c:v>4.3039999999999994</c:v>
                </c:pt>
                <c:pt idx="17">
                  <c:v>3.907</c:v>
                </c:pt>
                <c:pt idx="18">
                  <c:v>3.7520000000000002</c:v>
                </c:pt>
                <c:pt idx="19">
                  <c:v>15.154999999999999</c:v>
                </c:pt>
                <c:pt idx="20">
                  <c:v>7.5060000000000011</c:v>
                </c:pt>
                <c:pt idx="21">
                  <c:v>4.165</c:v>
                </c:pt>
                <c:pt idx="22">
                  <c:v>16.810000000000002</c:v>
                </c:pt>
                <c:pt idx="23">
                  <c:v>23.408999999999999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8F7-463C-9C06-66B57FA7A6A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8F7-463C-9C06-66B57FA7A6A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8F7-463C-9C06-66B57FA7A6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19.89</c:v>
                </c:pt>
                <c:pt idx="13">
                  <c:v>72.12</c:v>
                </c:pt>
                <c:pt idx="14">
                  <c:v>77.73</c:v>
                </c:pt>
                <c:pt idx="15">
                  <c:v>117.22</c:v>
                </c:pt>
                <c:pt idx="16">
                  <c:v>168.46</c:v>
                </c:pt>
                <c:pt idx="17">
                  <c:v>166.16</c:v>
                </c:pt>
                <c:pt idx="18">
                  <c:v>172.19</c:v>
                </c:pt>
                <c:pt idx="19">
                  <c:v>172.85</c:v>
                </c:pt>
                <c:pt idx="20">
                  <c:v>143.85</c:v>
                </c:pt>
                <c:pt idx="21">
                  <c:v>122.99</c:v>
                </c:pt>
                <c:pt idx="22">
                  <c:v>105</c:v>
                </c:pt>
                <c:pt idx="23">
                  <c:v>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8F7-463C-9C06-66B57FA7A6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26.651</v>
      </c>
      <c r="O4" s="18">
        <v>46.832000000000001</v>
      </c>
      <c r="P4" s="18">
        <v>29.706</v>
      </c>
      <c r="Q4" s="18">
        <v>44.661000000000001</v>
      </c>
      <c r="R4" s="18">
        <v>38.812000000000005</v>
      </c>
      <c r="S4" s="18">
        <v>44.913999999999994</v>
      </c>
      <c r="T4" s="18">
        <v>73.078999999999994</v>
      </c>
      <c r="U4" s="18">
        <v>56.176000000000002</v>
      </c>
      <c r="V4" s="18">
        <v>44.715999999999994</v>
      </c>
      <c r="W4" s="18">
        <v>41.397999999999996</v>
      </c>
      <c r="X4" s="18">
        <v>47.388999999999996</v>
      </c>
      <c r="Y4" s="18">
        <v>29.034000000000002</v>
      </c>
      <c r="Z4" s="19"/>
      <c r="AA4" s="20">
        <f>SUM(B4:Z4)</f>
        <v>523.36800000000005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19.89</v>
      </c>
      <c r="O7" s="28">
        <v>72.12</v>
      </c>
      <c r="P7" s="28">
        <v>77.73</v>
      </c>
      <c r="Q7" s="28">
        <v>117.22</v>
      </c>
      <c r="R7" s="28">
        <v>168.46</v>
      </c>
      <c r="S7" s="28">
        <v>166.16</v>
      </c>
      <c r="T7" s="28">
        <v>172.19</v>
      </c>
      <c r="U7" s="28">
        <v>172.85</v>
      </c>
      <c r="V7" s="28">
        <v>143.85</v>
      </c>
      <c r="W7" s="28">
        <v>122.99</v>
      </c>
      <c r="X7" s="28">
        <v>105</v>
      </c>
      <c r="Y7" s="28">
        <v>91</v>
      </c>
      <c r="Z7" s="29"/>
      <c r="AA7" s="30">
        <f>IF(SUM(B7:Z7)&lt;&gt;0,AVERAGEIF(B7:Z7,"&lt;&gt;"""),"")</f>
        <v>119.12166666666667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7.6660000000000004</v>
      </c>
      <c r="S12" s="52">
        <v>42.16</v>
      </c>
      <c r="T12" s="52">
        <v>30</v>
      </c>
      <c r="U12" s="52">
        <v>44.165999999999997</v>
      </c>
      <c r="V12" s="52">
        <v>26.055</v>
      </c>
      <c r="W12" s="52">
        <v>11.196</v>
      </c>
      <c r="X12" s="52">
        <v>24.99</v>
      </c>
      <c r="Y12" s="52">
        <v>10.954000000000001</v>
      </c>
      <c r="Z12" s="53"/>
      <c r="AA12" s="54">
        <f t="shared" si="0"/>
        <v>197.18700000000001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1.077</v>
      </c>
      <c r="O14" s="57">
        <v>28.479999999999997</v>
      </c>
      <c r="P14" s="57">
        <v>14.129999999999999</v>
      </c>
      <c r="Q14" s="57">
        <v>0.19400000000000001</v>
      </c>
      <c r="R14" s="57">
        <v>18.071999999999999</v>
      </c>
      <c r="S14" s="57">
        <v>2.754</v>
      </c>
      <c r="T14" s="57">
        <v>43.078999999999994</v>
      </c>
      <c r="U14" s="57">
        <v>12.01</v>
      </c>
      <c r="V14" s="57">
        <v>1.2609999999999999</v>
      </c>
      <c r="W14" s="57">
        <v>15.202</v>
      </c>
      <c r="X14" s="57">
        <v>7.399</v>
      </c>
      <c r="Y14" s="57">
        <v>12.536</v>
      </c>
      <c r="Z14" s="58"/>
      <c r="AA14" s="59">
        <f t="shared" si="0"/>
        <v>156.19400000000002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1.077</v>
      </c>
      <c r="O16" s="62">
        <f t="shared" si="1"/>
        <v>28.479999999999997</v>
      </c>
      <c r="P16" s="62">
        <f t="shared" si="1"/>
        <v>14.129999999999999</v>
      </c>
      <c r="Q16" s="62">
        <f t="shared" si="1"/>
        <v>0.19400000000000001</v>
      </c>
      <c r="R16" s="62">
        <f t="shared" si="1"/>
        <v>25.738</v>
      </c>
      <c r="S16" s="62">
        <f t="shared" si="1"/>
        <v>44.913999999999994</v>
      </c>
      <c r="T16" s="62">
        <f t="shared" si="1"/>
        <v>73.078999999999994</v>
      </c>
      <c r="U16" s="62">
        <f t="shared" si="1"/>
        <v>56.175999999999995</v>
      </c>
      <c r="V16" s="62">
        <f t="shared" si="1"/>
        <v>27.315999999999999</v>
      </c>
      <c r="W16" s="62">
        <f t="shared" si="1"/>
        <v>26.398</v>
      </c>
      <c r="X16" s="62">
        <f t="shared" si="1"/>
        <v>32.388999999999996</v>
      </c>
      <c r="Y16" s="62">
        <f t="shared" si="1"/>
        <v>23.490000000000002</v>
      </c>
      <c r="Z16" s="63" t="str">
        <f t="shared" si="1"/>
        <v/>
      </c>
      <c r="AA16" s="64">
        <f>SUM(AA10:AA15)</f>
        <v>353.38100000000003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15</v>
      </c>
      <c r="X20" s="77">
        <v>15</v>
      </c>
      <c r="Y20" s="77"/>
      <c r="Z20" s="78"/>
      <c r="AA20" s="79">
        <f t="shared" si="2"/>
        <v>30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25.574000000000002</v>
      </c>
      <c r="O21" s="81">
        <v>18.352</v>
      </c>
      <c r="P21" s="81">
        <v>15.576000000000001</v>
      </c>
      <c r="Q21" s="81">
        <v>31.667000000000002</v>
      </c>
      <c r="R21" s="81">
        <v>13.074</v>
      </c>
      <c r="S21" s="81"/>
      <c r="T21" s="81"/>
      <c r="U21" s="81"/>
      <c r="V21" s="81"/>
      <c r="W21" s="81"/>
      <c r="X21" s="81"/>
      <c r="Y21" s="81">
        <v>5.5439999999999996</v>
      </c>
      <c r="Z21" s="78"/>
      <c r="AA21" s="79">
        <f t="shared" si="2"/>
        <v>109.78700000000001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25.574000000000002</v>
      </c>
      <c r="O26" s="88">
        <f t="shared" si="3"/>
        <v>18.352</v>
      </c>
      <c r="P26" s="88">
        <f t="shared" si="3"/>
        <v>15.576000000000001</v>
      </c>
      <c r="Q26" s="88">
        <f t="shared" si="3"/>
        <v>31.667000000000002</v>
      </c>
      <c r="R26" s="88">
        <f t="shared" si="3"/>
        <v>13.074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15</v>
      </c>
      <c r="X26" s="88">
        <f t="shared" si="3"/>
        <v>15</v>
      </c>
      <c r="Y26" s="88">
        <f t="shared" si="3"/>
        <v>5.5439999999999996</v>
      </c>
      <c r="Z26" s="89" t="str">
        <f t="shared" si="3"/>
        <v/>
      </c>
      <c r="AA26" s="90">
        <f>SUM(AA19:AA25)</f>
        <v>139.78700000000001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26.651</v>
      </c>
      <c r="O30" s="77">
        <v>46.832000000000001</v>
      </c>
      <c r="P30" s="77">
        <v>29.706</v>
      </c>
      <c r="Q30" s="77">
        <v>31.861000000000001</v>
      </c>
      <c r="R30" s="77">
        <v>38.811999999999998</v>
      </c>
      <c r="S30" s="77">
        <v>44.914000000000001</v>
      </c>
      <c r="T30" s="77">
        <v>73.078999999999994</v>
      </c>
      <c r="U30" s="77">
        <v>56.176000000000002</v>
      </c>
      <c r="V30" s="77">
        <v>27.315999999999999</v>
      </c>
      <c r="W30" s="77">
        <v>41.398000000000003</v>
      </c>
      <c r="X30" s="77">
        <v>47.389000000000003</v>
      </c>
      <c r="Y30" s="77">
        <v>29.033999999999999</v>
      </c>
      <c r="Z30" s="78"/>
      <c r="AA30" s="79">
        <f>SUM(B30:Z30)</f>
        <v>493.16800000000001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26.651</v>
      </c>
      <c r="O32" s="62">
        <f t="shared" si="4"/>
        <v>46.832000000000001</v>
      </c>
      <c r="P32" s="62">
        <f t="shared" si="4"/>
        <v>29.706</v>
      </c>
      <c r="Q32" s="62">
        <f t="shared" si="4"/>
        <v>31.861000000000001</v>
      </c>
      <c r="R32" s="62">
        <f t="shared" si="4"/>
        <v>38.811999999999998</v>
      </c>
      <c r="S32" s="62">
        <f t="shared" si="4"/>
        <v>44.914000000000001</v>
      </c>
      <c r="T32" s="62">
        <f t="shared" si="4"/>
        <v>73.078999999999994</v>
      </c>
      <c r="U32" s="62">
        <f t="shared" si="4"/>
        <v>56.176000000000002</v>
      </c>
      <c r="V32" s="62">
        <f t="shared" si="4"/>
        <v>27.315999999999999</v>
      </c>
      <c r="W32" s="62">
        <f t="shared" si="4"/>
        <v>41.398000000000003</v>
      </c>
      <c r="X32" s="62">
        <f t="shared" si="4"/>
        <v>47.389000000000003</v>
      </c>
      <c r="Y32" s="62">
        <f t="shared" si="4"/>
        <v>29.033999999999999</v>
      </c>
      <c r="Z32" s="63" t="str">
        <f t="shared" si="4"/>
        <v/>
      </c>
      <c r="AA32" s="64">
        <f>SUM(AA29:AA31)</f>
        <v>493.16800000000001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12.8</v>
      </c>
      <c r="R39" s="99"/>
      <c r="S39" s="99"/>
      <c r="T39" s="99"/>
      <c r="U39" s="99"/>
      <c r="V39" s="99">
        <v>17.399999999999999</v>
      </c>
      <c r="W39" s="99"/>
      <c r="X39" s="99"/>
      <c r="Y39" s="99"/>
      <c r="Z39" s="100"/>
      <c r="AA39" s="79">
        <f t="shared" si="5"/>
        <v>30.2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12.8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17.399999999999999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30.2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12.8</v>
      </c>
      <c r="R47" s="99"/>
      <c r="S47" s="99"/>
      <c r="T47" s="99"/>
      <c r="U47" s="99"/>
      <c r="V47" s="99">
        <v>17.399999999999999</v>
      </c>
      <c r="W47" s="99"/>
      <c r="X47" s="99"/>
      <c r="Y47" s="99"/>
      <c r="Z47" s="100"/>
      <c r="AA47" s="79">
        <f t="shared" si="7"/>
        <v>30.2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12.8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17.399999999999999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30.2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26.651000000000003</v>
      </c>
      <c r="O52" s="88">
        <f t="shared" si="10"/>
        <v>46.831999999999994</v>
      </c>
      <c r="P52" s="88">
        <f t="shared" si="10"/>
        <v>29.706</v>
      </c>
      <c r="Q52" s="88">
        <f t="shared" si="10"/>
        <v>44.661000000000001</v>
      </c>
      <c r="R52" s="88">
        <f t="shared" si="10"/>
        <v>38.811999999999998</v>
      </c>
      <c r="S52" s="88">
        <f t="shared" si="10"/>
        <v>44.913999999999994</v>
      </c>
      <c r="T52" s="88">
        <f t="shared" si="10"/>
        <v>73.078999999999994</v>
      </c>
      <c r="U52" s="88">
        <f t="shared" si="10"/>
        <v>56.175999999999995</v>
      </c>
      <c r="V52" s="88">
        <f t="shared" si="10"/>
        <v>44.715999999999994</v>
      </c>
      <c r="W52" s="88">
        <f t="shared" si="10"/>
        <v>41.397999999999996</v>
      </c>
      <c r="X52" s="88">
        <f t="shared" si="10"/>
        <v>47.388999999999996</v>
      </c>
      <c r="Y52" s="88">
        <f t="shared" si="10"/>
        <v>29.034000000000002</v>
      </c>
      <c r="Z52" s="89" t="str">
        <f t="shared" si="10"/>
        <v/>
      </c>
      <c r="AA52" s="104">
        <f>SUM(B52:Z52)</f>
        <v>523.36800000000005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26.651</v>
      </c>
      <c r="O4" s="18">
        <v>46.832000000000001</v>
      </c>
      <c r="P4" s="18">
        <v>29.706</v>
      </c>
      <c r="Q4" s="18">
        <v>44.698000000000008</v>
      </c>
      <c r="R4" s="18">
        <v>38.789000000000001</v>
      </c>
      <c r="S4" s="18">
        <v>44.870999999999995</v>
      </c>
      <c r="T4" s="18">
        <v>73.032999999999987</v>
      </c>
      <c r="U4" s="18">
        <v>56.130999999999993</v>
      </c>
      <c r="V4" s="18">
        <v>44.706999999999994</v>
      </c>
      <c r="W4" s="18">
        <v>41.398000000000003</v>
      </c>
      <c r="X4" s="18">
        <v>47.389000000000003</v>
      </c>
      <c r="Y4" s="18">
        <v>29.033999999999999</v>
      </c>
      <c r="Z4" s="19"/>
      <c r="AA4" s="20">
        <f>SUM(B4:Z4)</f>
        <v>523.23899999999992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19.89</v>
      </c>
      <c r="O7" s="28">
        <v>72.12</v>
      </c>
      <c r="P7" s="28">
        <v>77.73</v>
      </c>
      <c r="Q7" s="28">
        <v>117.22</v>
      </c>
      <c r="R7" s="28">
        <v>168.46</v>
      </c>
      <c r="S7" s="28">
        <v>166.16</v>
      </c>
      <c r="T7" s="28">
        <v>172.19</v>
      </c>
      <c r="U7" s="28">
        <v>172.85</v>
      </c>
      <c r="V7" s="28">
        <v>143.85</v>
      </c>
      <c r="W7" s="28">
        <v>122.99</v>
      </c>
      <c r="X7" s="28">
        <v>105</v>
      </c>
      <c r="Y7" s="28">
        <v>91</v>
      </c>
      <c r="Z7" s="29"/>
      <c r="AA7" s="30">
        <f>IF(SUM(B7:Z7)&lt;&gt;0,AVERAGEIF(B7:Z7,"&lt;&gt;"""),"")</f>
        <v>119.12166666666667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18.908000000000001</v>
      </c>
      <c r="O14" s="57">
        <v>28.014000000000003</v>
      </c>
      <c r="P14" s="57">
        <v>9.4640000000000004</v>
      </c>
      <c r="Q14" s="57">
        <v>39.733999999999995</v>
      </c>
      <c r="R14" s="57">
        <v>4.3039999999999994</v>
      </c>
      <c r="S14" s="57">
        <v>3.907</v>
      </c>
      <c r="T14" s="57">
        <v>3.7520000000000002</v>
      </c>
      <c r="U14" s="57">
        <v>15.154999999999999</v>
      </c>
      <c r="V14" s="57">
        <v>7.5060000000000011</v>
      </c>
      <c r="W14" s="57">
        <v>4.165</v>
      </c>
      <c r="X14" s="57">
        <v>16.810000000000002</v>
      </c>
      <c r="Y14" s="57">
        <v>23.408999999999999</v>
      </c>
      <c r="Z14" s="58"/>
      <c r="AA14" s="59">
        <f t="shared" si="0"/>
        <v>175.12799999999999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18.908000000000001</v>
      </c>
      <c r="O16" s="62">
        <f t="shared" si="1"/>
        <v>28.014000000000003</v>
      </c>
      <c r="P16" s="62">
        <f t="shared" si="1"/>
        <v>9.4640000000000004</v>
      </c>
      <c r="Q16" s="62">
        <f t="shared" si="1"/>
        <v>39.733999999999995</v>
      </c>
      <c r="R16" s="62">
        <f t="shared" si="1"/>
        <v>4.3039999999999994</v>
      </c>
      <c r="S16" s="62">
        <f t="shared" si="1"/>
        <v>3.907</v>
      </c>
      <c r="T16" s="62">
        <f t="shared" si="1"/>
        <v>3.7520000000000002</v>
      </c>
      <c r="U16" s="62">
        <f t="shared" si="1"/>
        <v>15.154999999999999</v>
      </c>
      <c r="V16" s="62">
        <f t="shared" si="1"/>
        <v>7.5060000000000011</v>
      </c>
      <c r="W16" s="62">
        <f t="shared" si="1"/>
        <v>4.165</v>
      </c>
      <c r="X16" s="62">
        <f t="shared" si="1"/>
        <v>16.810000000000002</v>
      </c>
      <c r="Y16" s="62">
        <f t="shared" si="1"/>
        <v>23.408999999999999</v>
      </c>
      <c r="Z16" s="63" t="str">
        <f t="shared" si="1"/>
        <v/>
      </c>
      <c r="AA16" s="64">
        <f>SUM(AA10:AA15)</f>
        <v>175.12799999999999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4.8579999999999997</v>
      </c>
      <c r="O20" s="77">
        <v>4.8019999999999996</v>
      </c>
      <c r="P20" s="77">
        <v>11.294</v>
      </c>
      <c r="Q20" s="77">
        <v>4.9640000000000004</v>
      </c>
      <c r="R20" s="77">
        <v>7.3970000000000002</v>
      </c>
      <c r="S20" s="77">
        <v>8.1029999999999998</v>
      </c>
      <c r="T20" s="77">
        <v>6.79</v>
      </c>
      <c r="U20" s="77">
        <v>8.1539999999999999</v>
      </c>
      <c r="V20" s="77">
        <v>8.7010000000000005</v>
      </c>
      <c r="W20" s="77">
        <v>6.8120000000000003</v>
      </c>
      <c r="X20" s="77">
        <v>6.484</v>
      </c>
      <c r="Y20" s="77">
        <v>5.625</v>
      </c>
      <c r="Z20" s="78"/>
      <c r="AA20" s="79">
        <f t="shared" si="2"/>
        <v>83.98399999999998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2.8849999999999998</v>
      </c>
      <c r="O21" s="81">
        <v>14.016000000000002</v>
      </c>
      <c r="P21" s="81">
        <v>8.9479999999999986</v>
      </c>
      <c r="Q21" s="81"/>
      <c r="R21" s="81">
        <v>16.187999999999999</v>
      </c>
      <c r="S21" s="81">
        <v>10.761000000000001</v>
      </c>
      <c r="T21" s="81">
        <v>22.990999999999996</v>
      </c>
      <c r="U21" s="81">
        <v>30.821999999999996</v>
      </c>
      <c r="V21" s="81">
        <v>28.5</v>
      </c>
      <c r="W21" s="81">
        <v>30.421000000000003</v>
      </c>
      <c r="X21" s="81">
        <v>24.094999999999999</v>
      </c>
      <c r="Y21" s="81"/>
      <c r="Z21" s="78"/>
      <c r="AA21" s="79">
        <f t="shared" si="2"/>
        <v>189.62699999999998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7.7429999999999994</v>
      </c>
      <c r="O26" s="88">
        <f t="shared" si="3"/>
        <v>18.818000000000001</v>
      </c>
      <c r="P26" s="88">
        <f t="shared" si="3"/>
        <v>20.241999999999997</v>
      </c>
      <c r="Q26" s="88">
        <f t="shared" si="3"/>
        <v>4.9640000000000004</v>
      </c>
      <c r="R26" s="88">
        <f t="shared" si="3"/>
        <v>23.585000000000001</v>
      </c>
      <c r="S26" s="88">
        <f t="shared" si="3"/>
        <v>18.864000000000001</v>
      </c>
      <c r="T26" s="88">
        <f t="shared" si="3"/>
        <v>29.780999999999995</v>
      </c>
      <c r="U26" s="88">
        <f t="shared" si="3"/>
        <v>38.975999999999999</v>
      </c>
      <c r="V26" s="88">
        <f t="shared" si="3"/>
        <v>37.201000000000001</v>
      </c>
      <c r="W26" s="88">
        <f t="shared" si="3"/>
        <v>37.233000000000004</v>
      </c>
      <c r="X26" s="88">
        <f t="shared" si="3"/>
        <v>30.579000000000001</v>
      </c>
      <c r="Y26" s="88">
        <f t="shared" si="3"/>
        <v>5.625</v>
      </c>
      <c r="Z26" s="89" t="str">
        <f t="shared" si="3"/>
        <v/>
      </c>
      <c r="AA26" s="90">
        <f>SUM(AA19:AA25)</f>
        <v>273.61099999999999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26.651</v>
      </c>
      <c r="O30" s="77">
        <v>46.832000000000001</v>
      </c>
      <c r="P30" s="77">
        <v>29.706</v>
      </c>
      <c r="Q30" s="77">
        <v>44.698</v>
      </c>
      <c r="R30" s="77">
        <v>27.888999999999999</v>
      </c>
      <c r="S30" s="77">
        <v>22.771000000000001</v>
      </c>
      <c r="T30" s="77">
        <v>33.533000000000001</v>
      </c>
      <c r="U30" s="77">
        <v>54.131</v>
      </c>
      <c r="V30" s="77">
        <v>44.707000000000001</v>
      </c>
      <c r="W30" s="77">
        <v>41.398000000000003</v>
      </c>
      <c r="X30" s="77">
        <v>47.389000000000003</v>
      </c>
      <c r="Y30" s="77">
        <v>29.033999999999999</v>
      </c>
      <c r="Z30" s="78"/>
      <c r="AA30" s="79">
        <f>SUM(B30:Z30)</f>
        <v>448.73900000000003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26.651</v>
      </c>
      <c r="O32" s="62">
        <f t="shared" si="4"/>
        <v>46.832000000000001</v>
      </c>
      <c r="P32" s="62">
        <f t="shared" si="4"/>
        <v>29.706</v>
      </c>
      <c r="Q32" s="62">
        <f t="shared" si="4"/>
        <v>44.698</v>
      </c>
      <c r="R32" s="62">
        <f t="shared" si="4"/>
        <v>27.888999999999999</v>
      </c>
      <c r="S32" s="62">
        <f t="shared" si="4"/>
        <v>22.771000000000001</v>
      </c>
      <c r="T32" s="62">
        <f t="shared" si="4"/>
        <v>33.533000000000001</v>
      </c>
      <c r="U32" s="62">
        <f t="shared" si="4"/>
        <v>54.131</v>
      </c>
      <c r="V32" s="62">
        <f t="shared" si="4"/>
        <v>44.707000000000001</v>
      </c>
      <c r="W32" s="62">
        <f t="shared" si="4"/>
        <v>41.398000000000003</v>
      </c>
      <c r="X32" s="62">
        <f t="shared" si="4"/>
        <v>47.389000000000003</v>
      </c>
      <c r="Y32" s="62">
        <f t="shared" si="4"/>
        <v>29.033999999999999</v>
      </c>
      <c r="Z32" s="63" t="str">
        <f t="shared" si="4"/>
        <v/>
      </c>
      <c r="AA32" s="64">
        <f>SUM(AA29:AA31)</f>
        <v>448.73900000000003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10.9</v>
      </c>
      <c r="S39" s="99">
        <v>22.1</v>
      </c>
      <c r="T39" s="99">
        <v>39.5</v>
      </c>
      <c r="U39" s="99">
        <v>2</v>
      </c>
      <c r="V39" s="99"/>
      <c r="W39" s="99"/>
      <c r="X39" s="99"/>
      <c r="Y39" s="99"/>
      <c r="Z39" s="100"/>
      <c r="AA39" s="79">
        <f t="shared" si="5"/>
        <v>74.5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10.9</v>
      </c>
      <c r="S40" s="88">
        <f t="shared" si="6"/>
        <v>22.1</v>
      </c>
      <c r="T40" s="88">
        <f t="shared" si="6"/>
        <v>39.5</v>
      </c>
      <c r="U40" s="88">
        <f t="shared" si="6"/>
        <v>2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74.5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10.9</v>
      </c>
      <c r="S47" s="99">
        <v>22.1</v>
      </c>
      <c r="T47" s="99">
        <v>39.5</v>
      </c>
      <c r="U47" s="99">
        <v>2</v>
      </c>
      <c r="V47" s="99"/>
      <c r="W47" s="99"/>
      <c r="X47" s="99"/>
      <c r="Y47" s="99"/>
      <c r="Z47" s="100"/>
      <c r="AA47" s="79">
        <f t="shared" si="7"/>
        <v>74.5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10.9</v>
      </c>
      <c r="S49" s="88">
        <f t="shared" si="8"/>
        <v>22.1</v>
      </c>
      <c r="T49" s="88">
        <f t="shared" si="8"/>
        <v>39.5</v>
      </c>
      <c r="U49" s="88">
        <f t="shared" si="8"/>
        <v>2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74.5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26.651</v>
      </c>
      <c r="O52" s="88">
        <f t="shared" si="10"/>
        <v>46.832000000000008</v>
      </c>
      <c r="P52" s="88">
        <f t="shared" si="10"/>
        <v>29.705999999999996</v>
      </c>
      <c r="Q52" s="88">
        <f t="shared" si="10"/>
        <v>44.697999999999993</v>
      </c>
      <c r="R52" s="88">
        <f t="shared" si="10"/>
        <v>38.789000000000001</v>
      </c>
      <c r="S52" s="88">
        <f t="shared" si="10"/>
        <v>44.871000000000002</v>
      </c>
      <c r="T52" s="88">
        <f t="shared" si="10"/>
        <v>73.032999999999987</v>
      </c>
      <c r="U52" s="88">
        <f t="shared" si="10"/>
        <v>56.131</v>
      </c>
      <c r="V52" s="88">
        <f t="shared" si="10"/>
        <v>44.707000000000001</v>
      </c>
      <c r="W52" s="88">
        <f t="shared" si="10"/>
        <v>41.398000000000003</v>
      </c>
      <c r="X52" s="88">
        <f t="shared" si="10"/>
        <v>47.389000000000003</v>
      </c>
      <c r="Y52" s="88">
        <f t="shared" si="10"/>
        <v>29.033999999999999</v>
      </c>
      <c r="Z52" s="89" t="str">
        <f t="shared" si="10"/>
        <v/>
      </c>
      <c r="AA52" s="104">
        <f>SUM(B52:Z52)</f>
        <v>523.23900000000003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-12.8</v>
      </c>
      <c r="R4" s="18">
        <v>10.9</v>
      </c>
      <c r="S4" s="18">
        <v>22.1</v>
      </c>
      <c r="T4" s="18">
        <v>39.5</v>
      </c>
      <c r="U4" s="18">
        <v>2</v>
      </c>
      <c r="V4" s="18">
        <v>-17.399999999999999</v>
      </c>
      <c r="W4" s="18"/>
      <c r="X4" s="18"/>
      <c r="Y4" s="18"/>
      <c r="Z4" s="19"/>
      <c r="AA4" s="111">
        <f>SUM(B4:Z4)</f>
        <v>44.300000000000004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19.89</v>
      </c>
      <c r="O7" s="117">
        <v>72.12</v>
      </c>
      <c r="P7" s="117">
        <v>77.73</v>
      </c>
      <c r="Q7" s="117">
        <v>117.22</v>
      </c>
      <c r="R7" s="117">
        <v>168.46</v>
      </c>
      <c r="S7" s="117">
        <v>166.16</v>
      </c>
      <c r="T7" s="117">
        <v>172.19</v>
      </c>
      <c r="U7" s="117">
        <v>172.85</v>
      </c>
      <c r="V7" s="117">
        <v>143.85</v>
      </c>
      <c r="W7" s="117">
        <v>122.99</v>
      </c>
      <c r="X7" s="117">
        <v>105</v>
      </c>
      <c r="Y7" s="117">
        <v>91</v>
      </c>
      <c r="Z7" s="118"/>
      <c r="AA7" s="119">
        <f>IF(SUM(B7:Z7)&lt;&gt;0,AVERAGEIF(B7:Z7,"&lt;&gt;"""),"")</f>
        <v>119.12166666666667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12.8</v>
      </c>
      <c r="R15" s="133"/>
      <c r="S15" s="133"/>
      <c r="T15" s="133"/>
      <c r="U15" s="133"/>
      <c r="V15" s="133">
        <v>17.399999999999999</v>
      </c>
      <c r="W15" s="133"/>
      <c r="X15" s="133"/>
      <c r="Y15" s="133"/>
      <c r="Z15" s="131"/>
      <c r="AA15" s="132">
        <f t="shared" si="0"/>
        <v>30.2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12.8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17.399999999999999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30.2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10.9</v>
      </c>
      <c r="S23" s="133">
        <v>22.1</v>
      </c>
      <c r="T23" s="133">
        <v>39.5</v>
      </c>
      <c r="U23" s="133">
        <v>2</v>
      </c>
      <c r="V23" s="133"/>
      <c r="W23" s="133"/>
      <c r="X23" s="133"/>
      <c r="Y23" s="133"/>
      <c r="Z23" s="131"/>
      <c r="AA23" s="132">
        <f t="shared" si="2"/>
        <v>74.5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10.9</v>
      </c>
      <c r="S24" s="135">
        <f t="shared" si="3"/>
        <v>22.1</v>
      </c>
      <c r="T24" s="135">
        <f t="shared" si="3"/>
        <v>39.5</v>
      </c>
      <c r="U24" s="135">
        <f t="shared" si="3"/>
        <v>2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74.5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2024-11-23T09:27:16Z</dcterms:created>
  <dcterms:modified xsi:type="dcterms:W3CDTF">2024-11-23T09:27:18Z</dcterms:modified>
</cp:coreProperties>
</file>