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M52" i="5"/>
  <c r="L52" i="5"/>
  <c r="K52" i="5"/>
  <c r="J52" i="5"/>
  <c r="I52" i="5"/>
  <c r="H52" i="5"/>
  <c r="G52" i="5"/>
  <c r="F52" i="5"/>
  <c r="E52" i="5"/>
  <c r="D52" i="5"/>
  <c r="C52" i="5"/>
  <c r="B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L26" i="5"/>
  <c r="K26" i="5"/>
  <c r="J26" i="5"/>
  <c r="I26" i="5"/>
  <c r="H26" i="5"/>
  <c r="G26" i="5"/>
  <c r="F26" i="5"/>
  <c r="E26" i="5"/>
  <c r="D26" i="5"/>
  <c r="C26" i="5"/>
  <c r="B26" i="5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M52" i="4"/>
  <c r="L52" i="4"/>
  <c r="K52" i="4"/>
  <c r="J52" i="4"/>
  <c r="I52" i="4"/>
  <c r="H52" i="4"/>
  <c r="G52" i="4"/>
  <c r="F52" i="4"/>
  <c r="E52" i="4"/>
  <c r="D52" i="4"/>
  <c r="C52" i="4"/>
  <c r="B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6" i="4" s="1"/>
  <c r="AA10" i="4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<sst xmlns="http://schemas.openxmlformats.org/spreadsheetml/2006/main" count="119" uniqueCount="54">
  <si>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21/11/2024 11:29:24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</si>
  <si>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</si>
  <si>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</si>
  <si>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</si>
  <si>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</si>
  <si>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</si>
  <si>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</si>
  <si>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</si>
  <si>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</si>
  <si>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</si>
  <si>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</si>
  <si>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</si>
  <si>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</si>
  <si>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</si>
  <si>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</si>
  <si>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</si>
  <si>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</si>
  <si>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</si>
  <si>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</si>
  <si>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</si>
  <si>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</si>
  <si>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</si>
  <si>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</si>
  <si>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</si>
  <si>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</si>
  <si>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</si>
  <si>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</si>
  <si>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</si>
  <si>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</si>
  <si>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</si>
  <si>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</si>
  <si>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</si>
  <si>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</si>
  <si>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</si>
  <si>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</si>
  <si>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</si>
  <si>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</si>
  <si>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</si>
  <si>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</si>
  <si>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</si>
  <si>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</si>
  <si>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</si>
  <si>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</si>
  <si>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</si>
  <si>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</si>
  <si>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</si>
  <si>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</si>
  <si>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</si>
  <si>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</si>
  <si>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</si>
  <si>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</si>
  <si>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</si>
  <si>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'3' Market</t>
  </si>
  <si>
    <t>IDA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</si>
</sst>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C074-4474-BCF6-26797AE6A9EB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  <c:pt idx="20">
                  <c:v>3.25</c:v>
                </c:pt>
                <c:pt idx="21">
                  <c:v>3.3</c:v>
                </c:pt>
                <c:pt idx="22">
                  <c:v>6.6</c:v>
                </c:pt>
                <c:pt idx="23">
                  <c:v>1.2589999999999999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074-4474-BCF6-26797AE6A9EB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12">
                  <c:v>0.10100000000000001</c:v>
                </c:pt>
                <c:pt idx="16">
                  <c:v>7.37</c:v>
                </c:pt>
                <c:pt idx="17">
                  <c:v>0.76500000000000001</c:v>
                </c:pt>
                <c:pt idx="18">
                  <c:v>20</c:v>
                </c:pt>
                <c:pt idx="19">
                  <c:v>10.236000000000001</c:v>
                </c:pt>
                <c:pt idx="20">
                  <c:v>10.268000000000001</c:v>
                </c:pt>
                <c:pt idx="21">
                  <c:v>1.115</c:v>
                </c:pt>
                <c:pt idx="22">
                  <c:v>2.34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074-4474-BCF6-26797AE6A9EB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12">
                  <c:v>6.585</c:v>
                </c:pt>
                <c:pt idx="16">
                  <c:v>25.39</c:v>
                </c:pt>
                <c:pt idx="17">
                  <c:v>14.537000000000001</c:v>
                </c:pt>
                <c:pt idx="18">
                  <c:v>7.9249999999999998</c:v>
                </c:pt>
                <c:pt idx="19">
                  <c:v>17.496000000000002</c:v>
                </c:pt>
                <c:pt idx="20">
                  <c:v>10.084</c:v>
                </c:pt>
                <c:pt idx="21">
                  <c:v>14.752000000000001</c:v>
                </c:pt>
                <c:pt idx="22">
                  <c:v>27.805999999999997</c:v>
                </c:pt>
                <c:pt idx="23">
                  <c:v>8.0860000000000003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C074-4474-BCF6-26797AE6A9EB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C074-4474-BCF6-26797AE6A9EB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C074-4474-BCF6-26797AE6A9EB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C074-4474-BCF6-26797AE6A9EB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C074-4474-BCF6-26797AE6A9EB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C074-4474-BCF6-26797AE6A9EB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2">
                  <c:v>19.920999999999999</c:v>
                </c:pt>
                <c:pt idx="13">
                  <c:v>68.132999999999996</c:v>
                </c:pt>
                <c:pt idx="14">
                  <c:v>4</c:v>
                </c:pt>
                <c:pt idx="23">
                  <c:v>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C074-4474-BCF6-26797AE6A9EB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6.4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C074-4474-BCF6-26797AE6A9EB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12.628</c:v>
                </c:pt>
                <c:pt idx="13">
                  <c:v>13.228</c:v>
                </c:pt>
                <c:pt idx="14">
                  <c:v>18.598000000000003</c:v>
                </c:pt>
                <c:pt idx="15">
                  <c:v>36.689</c:v>
                </c:pt>
                <c:pt idx="16">
                  <c:v>15.497000000000002</c:v>
                </c:pt>
                <c:pt idx="17">
                  <c:v>2.9490000000000003</c:v>
                </c:pt>
                <c:pt idx="18">
                  <c:v>1.4410000000000001</c:v>
                </c:pt>
                <c:pt idx="19">
                  <c:v>4.2949999999999999</c:v>
                </c:pt>
                <c:pt idx="20">
                  <c:v>1.649</c:v>
                </c:pt>
                <c:pt idx="21">
                  <c:v>2.7970000000000002</c:v>
                </c:pt>
                <c:pt idx="22">
                  <c:v>4.7510000000000003</c:v>
                </c:pt>
                <c:pt idx="23">
                  <c:v>0.106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C074-4474-BCF6-26797AE6A9EB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C074-4474-BCF6-26797AE6A9EB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C074-4474-BCF6-26797AE6A9E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106.67</c:v>
                </c:pt>
                <c:pt idx="13">
                  <c:v>113.88</c:v>
                </c:pt>
                <c:pt idx="14">
                  <c:v>147.93</c:v>
                </c:pt>
                <c:pt idx="15">
                  <c:v>177.02</c:v>
                </c:pt>
                <c:pt idx="16">
                  <c:v>183.42</c:v>
                </c:pt>
                <c:pt idx="17">
                  <c:v>174.93</c:v>
                </c:pt>
                <c:pt idx="18">
                  <c:v>228.03</c:v>
                </c:pt>
                <c:pt idx="19">
                  <c:v>191.01</c:v>
                </c:pt>
                <c:pt idx="20">
                  <c:v>181.38</c:v>
                </c:pt>
                <c:pt idx="21">
                  <c:v>145</c:v>
                </c:pt>
                <c:pt idx="22">
                  <c:v>135.03</c:v>
                </c:pt>
                <c:pt idx="23">
                  <c:v>107.82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C074-4474-BCF6-26797AE6A9E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F5BD-43EA-BC43-8DE8CDD521E7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F5BD-43EA-BC43-8DE8CDD521E7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12">
                  <c:v>10.346</c:v>
                </c:pt>
                <c:pt idx="13">
                  <c:v>10.49</c:v>
                </c:pt>
                <c:pt idx="14">
                  <c:v>9.9899999999999984</c:v>
                </c:pt>
                <c:pt idx="18">
                  <c:v>3.95</c:v>
                </c:pt>
                <c:pt idx="22">
                  <c:v>5</c:v>
                </c:pt>
                <c:pt idx="23">
                  <c:v>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5BD-43EA-BC43-8DE8CDD521E7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12">
                  <c:v>8.4149999999999991</c:v>
                </c:pt>
                <c:pt idx="13">
                  <c:v>11.353999999999999</c:v>
                </c:pt>
                <c:pt idx="14">
                  <c:v>12.608000000000001</c:v>
                </c:pt>
                <c:pt idx="15">
                  <c:v>0.28899999999999998</c:v>
                </c:pt>
                <c:pt idx="16">
                  <c:v>0.22800000000000001</c:v>
                </c:pt>
                <c:pt idx="17">
                  <c:v>1.4</c:v>
                </c:pt>
                <c:pt idx="18">
                  <c:v>0.66300000000000003</c:v>
                </c:pt>
                <c:pt idx="19">
                  <c:v>10.602</c:v>
                </c:pt>
                <c:pt idx="20">
                  <c:v>12.536</c:v>
                </c:pt>
                <c:pt idx="22">
                  <c:v>3.004</c:v>
                </c:pt>
                <c:pt idx="23">
                  <c:v>2.92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5BD-43EA-BC43-8DE8CDD521E7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F5BD-43EA-BC43-8DE8CDD521E7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F5BD-43EA-BC43-8DE8CDD521E7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F5BD-43EA-BC43-8DE8CDD521E7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F5BD-43EA-BC43-8DE8CDD521E7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F5BD-43EA-BC43-8DE8CDD521E7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F5BD-43EA-BC43-8DE8CDD521E7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36.4</c:v>
                </c:pt>
                <c:pt idx="16">
                  <c:v>48</c:v>
                </c:pt>
                <c:pt idx="17">
                  <c:v>15.9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19.3</c:v>
                </c:pt>
                <c:pt idx="22">
                  <c:v>33.5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F5BD-43EA-BC43-8DE8CDD521E7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12">
                  <c:v>20.474</c:v>
                </c:pt>
                <c:pt idx="13">
                  <c:v>59.516999999999996</c:v>
                </c:pt>
                <c:pt idx="17">
                  <c:v>0.98</c:v>
                </c:pt>
                <c:pt idx="18">
                  <c:v>31.152999999999999</c:v>
                </c:pt>
                <c:pt idx="19">
                  <c:v>21.425000000000001</c:v>
                </c:pt>
                <c:pt idx="20">
                  <c:v>12.715</c:v>
                </c:pt>
                <c:pt idx="21">
                  <c:v>2.6909999999999998</c:v>
                </c:pt>
                <c:pt idx="23">
                  <c:v>51.530999999999999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F5BD-43EA-BC43-8DE8CDD521E7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F5BD-43EA-BC43-8DE8CDD521E7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F5BD-43EA-BC43-8DE8CDD521E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12">
                  <c:v>106.67</c:v>
                </c:pt>
                <c:pt idx="13">
                  <c:v>113.88</c:v>
                </c:pt>
                <c:pt idx="14">
                  <c:v>147.93</c:v>
                </c:pt>
                <c:pt idx="15">
                  <c:v>177.02</c:v>
                </c:pt>
                <c:pt idx="16">
                  <c:v>183.42</c:v>
                </c:pt>
                <c:pt idx="17">
                  <c:v>174.93</c:v>
                </c:pt>
                <c:pt idx="18">
                  <c:v>228.03</c:v>
                </c:pt>
                <c:pt idx="19">
                  <c:v>191.01</c:v>
                </c:pt>
                <c:pt idx="20">
                  <c:v>181.38</c:v>
                </c:pt>
                <c:pt idx="21">
                  <c:v>145</c:v>
                </c:pt>
                <c:pt idx="22">
                  <c:v>135.03</c:v>
                </c:pt>
                <c:pt idx="23">
                  <c:v>107.82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F5BD-43EA-BC43-8DE8CDD521E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75618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89473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C7" sqref="C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45617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39.234999999999999</v>
      </c>
      <c r="O4" s="18">
        <v>81.36099999999999</v>
      </c>
      <c r="P4" s="18">
        <v>22.598000000000003</v>
      </c>
      <c r="Q4" s="18">
        <v>36.689</v>
      </c>
      <c r="R4" s="18">
        <v>48.256999999999998</v>
      </c>
      <c r="S4" s="18">
        <v>18.251000000000001</v>
      </c>
      <c r="T4" s="18">
        <v>35.765999999999998</v>
      </c>
      <c r="U4" s="18">
        <v>32.026999999999994</v>
      </c>
      <c r="V4" s="18">
        <v>25.251000000000005</v>
      </c>
      <c r="W4" s="18">
        <v>21.963999999999999</v>
      </c>
      <c r="X4" s="18">
        <v>41.497</v>
      </c>
      <c r="Y4" s="18">
        <v>59.450999999999993</v>
      </c>
      <c r="Z4" s="19"/>
      <c r="AA4" s="20">
        <f>SUM(B4:Z4)</f>
        <v>462.34699999999998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106.67</v>
      </c>
      <c r="O7" s="28">
        <v>113.88</v>
      </c>
      <c r="P7" s="28">
        <v>147.93</v>
      </c>
      <c r="Q7" s="28">
        <v>177.02</v>
      </c>
      <c r="R7" s="28">
        <v>183.42</v>
      </c>
      <c r="S7" s="28">
        <v>174.93</v>
      </c>
      <c r="T7" s="28">
        <v>228.03</v>
      </c>
      <c r="U7" s="28">
        <v>191.01</v>
      </c>
      <c r="V7" s="28">
        <v>181.38</v>
      </c>
      <c r="W7" s="28">
        <v>145</v>
      </c>
      <c r="X7" s="28">
        <v>135.03</v>
      </c>
      <c r="Y7" s="28">
        <v>107.82</v>
      </c>
      <c r="Z7" s="29"/>
      <c r="AA7" s="30">
        <f>IF(SUM(B7:Z7)&lt;&gt;0,AVERAGEIF(B7:Z7,"&lt;&gt;"""),"")</f>
        <v>157.67666666666665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>
        <v>19.920999999999999</v>
      </c>
      <c r="O12" s="52">
        <v>68.132999999999996</v>
      </c>
      <c r="P12" s="52">
        <v>4</v>
      </c>
      <c r="Q12" s="52"/>
      <c r="R12" s="52"/>
      <c r="S12" s="52"/>
      <c r="T12" s="52"/>
      <c r="U12" s="52"/>
      <c r="V12" s="52"/>
      <c r="W12" s="52"/>
      <c r="X12" s="52"/>
      <c r="Y12" s="52">
        <v>50</v>
      </c>
      <c r="Z12" s="53"/>
      <c r="AA12" s="54">
        <f t="shared" si="0"/>
        <v>142.054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12.628</v>
      </c>
      <c r="O14" s="57">
        <v>13.228</v>
      </c>
      <c r="P14" s="57">
        <v>18.598000000000003</v>
      </c>
      <c r="Q14" s="57">
        <v>36.689</v>
      </c>
      <c r="R14" s="57">
        <v>15.497000000000002</v>
      </c>
      <c r="S14" s="57">
        <v>2.9490000000000003</v>
      </c>
      <c r="T14" s="57">
        <v>1.4410000000000001</v>
      </c>
      <c r="U14" s="57">
        <v>4.2949999999999999</v>
      </c>
      <c r="V14" s="57">
        <v>1.649</v>
      </c>
      <c r="W14" s="57">
        <v>2.7970000000000002</v>
      </c>
      <c r="X14" s="57">
        <v>4.7510000000000003</v>
      </c>
      <c r="Y14" s="57">
        <v>0.106</v>
      </c>
      <c r="Z14" s="58"/>
      <c r="AA14" s="59">
        <f t="shared" si="0"/>
        <v>114.628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 t="shared" ref="B16:Z16" si="1">IF(LEN(B$2)&gt;0,SUM(B10:B15),"")</f>
        <v/>
      </c>
      <c r="C16" s="62" t="str">
        <f t="shared" si="1"/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32.548999999999999</v>
      </c>
      <c r="O16" s="62">
        <f t="shared" si="1"/>
        <v>81.36099999999999</v>
      </c>
      <c r="P16" s="62">
        <f t="shared" si="1"/>
        <v>22.598000000000003</v>
      </c>
      <c r="Q16" s="62">
        <f t="shared" si="1"/>
        <v>36.689</v>
      </c>
      <c r="R16" s="62">
        <f t="shared" si="1"/>
        <v>15.497000000000002</v>
      </c>
      <c r="S16" s="62">
        <f t="shared" si="1"/>
        <v>2.9490000000000003</v>
      </c>
      <c r="T16" s="62">
        <f t="shared" si="1"/>
        <v>1.4410000000000001</v>
      </c>
      <c r="U16" s="62">
        <f t="shared" si="1"/>
        <v>4.2949999999999999</v>
      </c>
      <c r="V16" s="62">
        <f t="shared" si="1"/>
        <v>1.649</v>
      </c>
      <c r="W16" s="62">
        <f t="shared" si="1"/>
        <v>2.7970000000000002</v>
      </c>
      <c r="X16" s="62">
        <f t="shared" si="1"/>
        <v>4.7510000000000003</v>
      </c>
      <c r="Y16" s="62">
        <f t="shared" si="1"/>
        <v>50.106000000000002</v>
      </c>
      <c r="Z16" s="63" t="str">
        <f t="shared" si="1"/>
        <v/>
      </c>
      <c r="AA16" s="64">
        <f>SUM(AA10:AA15)</f>
        <v>256.68200000000002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>
        <v>3.25</v>
      </c>
      <c r="W19" s="72">
        <v>3.3</v>
      </c>
      <c r="X19" s="72">
        <v>6.6</v>
      </c>
      <c r="Y19" s="72">
        <v>1.2589999999999999</v>
      </c>
      <c r="Z19" s="73"/>
      <c r="AA19" s="74">
        <f t="shared" ref="AA19:AA25" si="2">SUM(B19:Z19)</f>
        <v>14.408999999999999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0.10100000000000001</v>
      </c>
      <c r="O20" s="77"/>
      <c r="P20" s="77"/>
      <c r="Q20" s="77"/>
      <c r="R20" s="77">
        <v>7.37</v>
      </c>
      <c r="S20" s="77">
        <v>0.76500000000000001</v>
      </c>
      <c r="T20" s="77">
        <v>20</v>
      </c>
      <c r="U20" s="77">
        <v>10.236000000000001</v>
      </c>
      <c r="V20" s="77">
        <v>10.268000000000001</v>
      </c>
      <c r="W20" s="77">
        <v>1.115</v>
      </c>
      <c r="X20" s="77">
        <v>2.34</v>
      </c>
      <c r="Y20" s="77"/>
      <c r="Z20" s="78"/>
      <c r="AA20" s="79">
        <f t="shared" si="2"/>
        <v>52.195000000000007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6.585</v>
      </c>
      <c r="O21" s="81"/>
      <c r="P21" s="81"/>
      <c r="Q21" s="81"/>
      <c r="R21" s="81">
        <v>25.39</v>
      </c>
      <c r="S21" s="81">
        <v>14.537000000000001</v>
      </c>
      <c r="T21" s="81">
        <v>7.9249999999999998</v>
      </c>
      <c r="U21" s="81">
        <v>17.496000000000002</v>
      </c>
      <c r="V21" s="81">
        <v>10.084</v>
      </c>
      <c r="W21" s="81">
        <v>14.752000000000001</v>
      </c>
      <c r="X21" s="81">
        <v>27.805999999999997</v>
      </c>
      <c r="Y21" s="81">
        <v>8.0860000000000003</v>
      </c>
      <c r="Z21" s="78"/>
      <c r="AA21" s="79">
        <f t="shared" si="2"/>
        <v>132.661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 t="shared" ref="B26:Z26" si="3">IF(LEN(B$2)&gt;0,SUM(B19:B25),"")</f>
        <v/>
      </c>
      <c r="C26" s="88" t="str">
        <f t="shared" si="3"/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6.6859999999999999</v>
      </c>
      <c r="O26" s="88">
        <f t="shared" si="3"/>
        <v>0</v>
      </c>
      <c r="P26" s="88">
        <f t="shared" si="3"/>
        <v>0</v>
      </c>
      <c r="Q26" s="88">
        <f t="shared" si="3"/>
        <v>0</v>
      </c>
      <c r="R26" s="88">
        <f t="shared" si="3"/>
        <v>32.76</v>
      </c>
      <c r="S26" s="88">
        <f t="shared" si="3"/>
        <v>15.302000000000001</v>
      </c>
      <c r="T26" s="88">
        <f t="shared" si="3"/>
        <v>27.925000000000001</v>
      </c>
      <c r="U26" s="88">
        <f t="shared" si="3"/>
        <v>27.732000000000003</v>
      </c>
      <c r="V26" s="88">
        <f t="shared" si="3"/>
        <v>23.602</v>
      </c>
      <c r="W26" s="88">
        <f t="shared" si="3"/>
        <v>19.167000000000002</v>
      </c>
      <c r="X26" s="88">
        <f t="shared" si="3"/>
        <v>36.745999999999995</v>
      </c>
      <c r="Y26" s="88">
        <f t="shared" si="3"/>
        <v>9.3450000000000006</v>
      </c>
      <c r="Z26" s="89" t="str">
        <f t="shared" si="3"/>
        <v/>
      </c>
      <c r="AA26" s="90">
        <f>SUM(AA19:AA25)</f>
        <v>199.26500000000001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39.234999999999999</v>
      </c>
      <c r="O30" s="77">
        <v>81.361000000000004</v>
      </c>
      <c r="P30" s="77">
        <v>22.597999999999999</v>
      </c>
      <c r="Q30" s="77">
        <v>36.689</v>
      </c>
      <c r="R30" s="77">
        <v>48.256999999999998</v>
      </c>
      <c r="S30" s="77">
        <v>18.251000000000001</v>
      </c>
      <c r="T30" s="77">
        <v>29.366</v>
      </c>
      <c r="U30" s="77">
        <v>32.027000000000001</v>
      </c>
      <c r="V30" s="77">
        <v>25.251000000000001</v>
      </c>
      <c r="W30" s="77">
        <v>21.963999999999999</v>
      </c>
      <c r="X30" s="77">
        <v>41.497</v>
      </c>
      <c r="Y30" s="77">
        <v>59.451000000000001</v>
      </c>
      <c r="Z30" s="78"/>
      <c r="AA30" s="79">
        <f>SUM(B30:Z30)</f>
        <v>455.947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39.234999999999999</v>
      </c>
      <c r="O32" s="62">
        <f t="shared" si="4"/>
        <v>81.361000000000004</v>
      </c>
      <c r="P32" s="62">
        <f t="shared" si="4"/>
        <v>22.597999999999999</v>
      </c>
      <c r="Q32" s="62">
        <f t="shared" si="4"/>
        <v>36.689</v>
      </c>
      <c r="R32" s="62">
        <f t="shared" si="4"/>
        <v>48.256999999999998</v>
      </c>
      <c r="S32" s="62">
        <f t="shared" si="4"/>
        <v>18.251000000000001</v>
      </c>
      <c r="T32" s="62">
        <f t="shared" si="4"/>
        <v>29.366</v>
      </c>
      <c r="U32" s="62">
        <f t="shared" si="4"/>
        <v>32.027000000000001</v>
      </c>
      <c r="V32" s="62">
        <f t="shared" si="4"/>
        <v>25.251000000000001</v>
      </c>
      <c r="W32" s="62">
        <f t="shared" si="4"/>
        <v>21.963999999999999</v>
      </c>
      <c r="X32" s="62">
        <f t="shared" si="4"/>
        <v>41.497</v>
      </c>
      <c r="Y32" s="62">
        <f t="shared" si="4"/>
        <v>59.451000000000001</v>
      </c>
      <c r="Z32" s="63" t="str">
        <f t="shared" si="4"/>
        <v/>
      </c>
      <c r="AA32" s="64">
        <f>SUM(AA29:AA31)</f>
        <v>455.947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>
        <v>6.4</v>
      </c>
      <c r="U37" s="99"/>
      <c r="V37" s="99"/>
      <c r="W37" s="99"/>
      <c r="X37" s="99"/>
      <c r="Y37" s="99"/>
      <c r="Z37" s="100"/>
      <c r="AA37" s="79">
        <f t="shared" si="5"/>
        <v>6.4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33</v>
      </c>
      <c r="B40" s="87" t="str">
        <f t="shared" ref="B40:Z40" si="6">IF(LEN(B$2)&gt;0,SUM(B35:B39),"")</f>
        <v/>
      </c>
      <c r="C40" s="88" t="str">
        <f t="shared" si="6"/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6.4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6.4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>
        <v>6.4</v>
      </c>
      <c r="U45" s="99"/>
      <c r="V45" s="99"/>
      <c r="W45" s="99"/>
      <c r="X45" s="99"/>
      <c r="Y45" s="99"/>
      <c r="Z45" s="100"/>
      <c r="AA45" s="79">
        <f t="shared" si="7"/>
        <v>6.4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6.4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6.4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 t="str">
        <f t="shared" ref="B52:Z52" si="10">IF(LEN(B$2)&gt;0,B16+B26+B40,"")</f>
        <v/>
      </c>
      <c r="C52" s="88" t="str">
        <f t="shared" si="10"/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39.234999999999999</v>
      </c>
      <c r="O52" s="88">
        <f t="shared" si="10"/>
        <v>81.36099999999999</v>
      </c>
      <c r="P52" s="88">
        <f t="shared" si="10"/>
        <v>22.598000000000003</v>
      </c>
      <c r="Q52" s="88">
        <f t="shared" si="10"/>
        <v>36.689</v>
      </c>
      <c r="R52" s="88">
        <f t="shared" si="10"/>
        <v>48.256999999999998</v>
      </c>
      <c r="S52" s="88">
        <f t="shared" si="10"/>
        <v>18.251000000000001</v>
      </c>
      <c r="T52" s="88">
        <f t="shared" si="10"/>
        <v>35.765999999999998</v>
      </c>
      <c r="U52" s="88">
        <f t="shared" si="10"/>
        <v>32.027000000000001</v>
      </c>
      <c r="V52" s="88">
        <f t="shared" si="10"/>
        <v>25.251000000000001</v>
      </c>
      <c r="W52" s="88">
        <f t="shared" si="10"/>
        <v>21.964000000000002</v>
      </c>
      <c r="X52" s="88">
        <f t="shared" si="10"/>
        <v>41.496999999999993</v>
      </c>
      <c r="Y52" s="88">
        <f t="shared" si="10"/>
        <v>59.451000000000001</v>
      </c>
      <c r="Z52" s="89" t="str">
        <f t="shared" si="10"/>
        <v/>
      </c>
      <c r="AA52" s="104">
        <f>SUM(B52:Z52)</f>
        <v>462.34699999999998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45617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39.234999999999999</v>
      </c>
      <c r="O4" s="18">
        <v>81.36099999999999</v>
      </c>
      <c r="P4" s="18">
        <v>22.597999999999999</v>
      </c>
      <c r="Q4" s="18">
        <v>36.689</v>
      </c>
      <c r="R4" s="18">
        <v>48.228000000000002</v>
      </c>
      <c r="S4" s="18">
        <v>18.28</v>
      </c>
      <c r="T4" s="18">
        <v>35.765999999999998</v>
      </c>
      <c r="U4" s="18">
        <v>32.027000000000001</v>
      </c>
      <c r="V4" s="18">
        <v>25.250999999999998</v>
      </c>
      <c r="W4" s="18">
        <v>21.991</v>
      </c>
      <c r="X4" s="18">
        <v>41.503999999999998</v>
      </c>
      <c r="Y4" s="18">
        <v>59.451000000000008</v>
      </c>
      <c r="Z4" s="19"/>
      <c r="AA4" s="20">
        <f>SUM(B4:Z4)</f>
        <v>462.38099999999997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106.67</v>
      </c>
      <c r="O7" s="28">
        <v>113.88</v>
      </c>
      <c r="P7" s="28">
        <v>147.93</v>
      </c>
      <c r="Q7" s="28">
        <v>177.02</v>
      </c>
      <c r="R7" s="28">
        <v>183.42</v>
      </c>
      <c r="S7" s="28">
        <v>174.93</v>
      </c>
      <c r="T7" s="28">
        <v>228.03</v>
      </c>
      <c r="U7" s="28">
        <v>191.01</v>
      </c>
      <c r="V7" s="28">
        <v>181.38</v>
      </c>
      <c r="W7" s="28">
        <v>145</v>
      </c>
      <c r="X7" s="28">
        <v>135.03</v>
      </c>
      <c r="Y7" s="28">
        <v>107.82</v>
      </c>
      <c r="Z7" s="29"/>
      <c r="AA7" s="30">
        <f>IF(SUM(B7:Z7)&lt;&gt;0,AVERAGEIF(B7:Z7,"&lt;&gt;"""),"")</f>
        <v>157.67666666666665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20.474</v>
      </c>
      <c r="O14" s="57">
        <v>59.516999999999996</v>
      </c>
      <c r="P14" s="57"/>
      <c r="Q14" s="57"/>
      <c r="R14" s="57"/>
      <c r="S14" s="57">
        <v>0.98</v>
      </c>
      <c r="T14" s="57">
        <v>31.152999999999999</v>
      </c>
      <c r="U14" s="57">
        <v>21.425000000000001</v>
      </c>
      <c r="V14" s="57">
        <v>12.715</v>
      </c>
      <c r="W14" s="57">
        <v>2.6909999999999998</v>
      </c>
      <c r="X14" s="57"/>
      <c r="Y14" s="57">
        <v>51.530999999999999</v>
      </c>
      <c r="Z14" s="58"/>
      <c r="AA14" s="59">
        <f t="shared" si="0"/>
        <v>200.48600000000002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20.474</v>
      </c>
      <c r="O16" s="62">
        <f t="shared" si="1"/>
        <v>59.516999999999996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0.98</v>
      </c>
      <c r="T16" s="62">
        <f t="shared" si="1"/>
        <v>31.152999999999999</v>
      </c>
      <c r="U16" s="62">
        <f t="shared" si="1"/>
        <v>21.425000000000001</v>
      </c>
      <c r="V16" s="62">
        <f t="shared" si="1"/>
        <v>12.715</v>
      </c>
      <c r="W16" s="62">
        <f t="shared" si="1"/>
        <v>2.6909999999999998</v>
      </c>
      <c r="X16" s="62">
        <f t="shared" si="1"/>
        <v>0</v>
      </c>
      <c r="Y16" s="62">
        <f t="shared" si="1"/>
        <v>51.530999999999999</v>
      </c>
      <c r="Z16" s="63" t="str">
        <f t="shared" si="1"/>
        <v/>
      </c>
      <c r="AA16" s="64">
        <f>SUM(AA10:AA15)</f>
        <v>200.48600000000002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10.346</v>
      </c>
      <c r="O20" s="77">
        <v>10.49</v>
      </c>
      <c r="P20" s="77">
        <v>9.9899999999999984</v>
      </c>
      <c r="Q20" s="77"/>
      <c r="R20" s="77"/>
      <c r="S20" s="77"/>
      <c r="T20" s="77">
        <v>3.95</v>
      </c>
      <c r="U20" s="77"/>
      <c r="V20" s="77"/>
      <c r="W20" s="77"/>
      <c r="X20" s="77">
        <v>5</v>
      </c>
      <c r="Y20" s="77">
        <v>5</v>
      </c>
      <c r="Z20" s="78"/>
      <c r="AA20" s="79">
        <f t="shared" si="2"/>
        <v>44.775999999999996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8.4149999999999991</v>
      </c>
      <c r="O21" s="81">
        <v>11.353999999999999</v>
      </c>
      <c r="P21" s="81">
        <v>12.608000000000001</v>
      </c>
      <c r="Q21" s="81">
        <v>0.28899999999999998</v>
      </c>
      <c r="R21" s="81">
        <v>0.22800000000000001</v>
      </c>
      <c r="S21" s="81">
        <v>1.4</v>
      </c>
      <c r="T21" s="81">
        <v>0.66300000000000003</v>
      </c>
      <c r="U21" s="81">
        <v>10.602</v>
      </c>
      <c r="V21" s="81">
        <v>12.536</v>
      </c>
      <c r="W21" s="81"/>
      <c r="X21" s="81">
        <v>3.004</v>
      </c>
      <c r="Y21" s="81">
        <v>2.92</v>
      </c>
      <c r="Z21" s="78"/>
      <c r="AA21" s="79">
        <f t="shared" si="2"/>
        <v>64.018999999999991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>IF(LEN(B$2)&gt;0,SUM(B19:B25),"")</f>
        <v/>
      </c>
      <c r="C26" s="88" t="str">
        <f t="shared" ref="C26:Z26" si="3">IF(LEN(C$2)&gt;0,SUM(C19:C25),"")</f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18.760999999999999</v>
      </c>
      <c r="O26" s="88">
        <f t="shared" si="3"/>
        <v>21.844000000000001</v>
      </c>
      <c r="P26" s="88">
        <f t="shared" si="3"/>
        <v>22.597999999999999</v>
      </c>
      <c r="Q26" s="88">
        <f t="shared" si="3"/>
        <v>0.28899999999999998</v>
      </c>
      <c r="R26" s="88">
        <f t="shared" si="3"/>
        <v>0.22800000000000001</v>
      </c>
      <c r="S26" s="88">
        <f t="shared" si="3"/>
        <v>1.4</v>
      </c>
      <c r="T26" s="88">
        <f t="shared" si="3"/>
        <v>4.6130000000000004</v>
      </c>
      <c r="U26" s="88">
        <f t="shared" si="3"/>
        <v>10.602</v>
      </c>
      <c r="V26" s="88">
        <f t="shared" si="3"/>
        <v>12.536</v>
      </c>
      <c r="W26" s="88">
        <f t="shared" si="3"/>
        <v>0</v>
      </c>
      <c r="X26" s="88">
        <f t="shared" si="3"/>
        <v>8.0039999999999996</v>
      </c>
      <c r="Y26" s="88">
        <f t="shared" si="3"/>
        <v>7.92</v>
      </c>
      <c r="Z26" s="89" t="str">
        <f t="shared" si="3"/>
        <v/>
      </c>
      <c r="AA26" s="90">
        <f>SUM(AA19:AA25)</f>
        <v>108.79499999999999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39.234999999999999</v>
      </c>
      <c r="O30" s="77">
        <v>81.361000000000004</v>
      </c>
      <c r="P30" s="77">
        <v>22.597999999999999</v>
      </c>
      <c r="Q30" s="77">
        <v>0.28899999999999998</v>
      </c>
      <c r="R30" s="77">
        <v>0.22800000000000001</v>
      </c>
      <c r="S30" s="77">
        <v>2.38</v>
      </c>
      <c r="T30" s="77">
        <v>35.765999999999998</v>
      </c>
      <c r="U30" s="77">
        <v>32.027000000000001</v>
      </c>
      <c r="V30" s="77">
        <v>25.251000000000001</v>
      </c>
      <c r="W30" s="77">
        <v>2.6909999999999998</v>
      </c>
      <c r="X30" s="77">
        <v>8.0039999999999996</v>
      </c>
      <c r="Y30" s="77">
        <v>59.451000000000001</v>
      </c>
      <c r="Z30" s="78"/>
      <c r="AA30" s="79">
        <f>SUM(B30:Z30)</f>
        <v>309.28100000000001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39.234999999999999</v>
      </c>
      <c r="O32" s="62">
        <f t="shared" si="4"/>
        <v>81.361000000000004</v>
      </c>
      <c r="P32" s="62">
        <f t="shared" si="4"/>
        <v>22.597999999999999</v>
      </c>
      <c r="Q32" s="62">
        <f t="shared" si="4"/>
        <v>0.28899999999999998</v>
      </c>
      <c r="R32" s="62">
        <f t="shared" si="4"/>
        <v>0.22800000000000001</v>
      </c>
      <c r="S32" s="62">
        <f t="shared" si="4"/>
        <v>2.38</v>
      </c>
      <c r="T32" s="62">
        <f t="shared" si="4"/>
        <v>35.765999999999998</v>
      </c>
      <c r="U32" s="62">
        <f t="shared" si="4"/>
        <v>32.027000000000001</v>
      </c>
      <c r="V32" s="62">
        <f t="shared" si="4"/>
        <v>25.251000000000001</v>
      </c>
      <c r="W32" s="62">
        <f t="shared" si="4"/>
        <v>2.6909999999999998</v>
      </c>
      <c r="X32" s="62">
        <f t="shared" si="4"/>
        <v>8.0039999999999996</v>
      </c>
      <c r="Y32" s="62">
        <f t="shared" si="4"/>
        <v>59.451000000000001</v>
      </c>
      <c r="Z32" s="63" t="str">
        <f t="shared" si="4"/>
        <v/>
      </c>
      <c r="AA32" s="64">
        <f>SUM(AA29:AA31)</f>
        <v>309.28100000000001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>
        <v>36.4</v>
      </c>
      <c r="R39" s="99">
        <v>48</v>
      </c>
      <c r="S39" s="99">
        <v>15.9</v>
      </c>
      <c r="T39" s="99"/>
      <c r="U39" s="99"/>
      <c r="V39" s="99"/>
      <c r="W39" s="99">
        <v>19.3</v>
      </c>
      <c r="X39" s="99">
        <v>33.5</v>
      </c>
      <c r="Y39" s="99"/>
      <c r="Z39" s="100"/>
      <c r="AA39" s="79">
        <f t="shared" si="5"/>
        <v>153.10000000000002</v>
      </c>
    </row>
    <row r="40" spans="1:27" ht="30" customHeight="1" thickBot="1" x14ac:dyDescent="0.25">
      <c r="A40" s="86" t="s">
        <v>46</v>
      </c>
      <c r="B40" s="87" t="str">
        <f>IF(LEN(B$2)&gt;0,SUM(B35:B39),"")</f>
        <v/>
      </c>
      <c r="C40" s="88" t="str">
        <f t="shared" ref="C40:Z40" si="6">IF(LEN(C$2)&gt;0,SUM(C35:C39),"")</f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36.4</v>
      </c>
      <c r="R40" s="88">
        <f t="shared" si="6"/>
        <v>48</v>
      </c>
      <c r="S40" s="88">
        <f t="shared" si="6"/>
        <v>15.9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19.3</v>
      </c>
      <c r="X40" s="88">
        <f t="shared" si="6"/>
        <v>33.5</v>
      </c>
      <c r="Y40" s="88">
        <f t="shared" si="6"/>
        <v>0</v>
      </c>
      <c r="Z40" s="89" t="str">
        <f t="shared" si="6"/>
        <v/>
      </c>
      <c r="AA40" s="90">
        <f t="shared" si="5"/>
        <v>153.10000000000002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>
        <v>36.4</v>
      </c>
      <c r="R47" s="99">
        <v>48</v>
      </c>
      <c r="S47" s="99">
        <v>15.9</v>
      </c>
      <c r="T47" s="99"/>
      <c r="U47" s="99"/>
      <c r="V47" s="99"/>
      <c r="W47" s="99">
        <v>19.3</v>
      </c>
      <c r="X47" s="99">
        <v>33.5</v>
      </c>
      <c r="Y47" s="99"/>
      <c r="Z47" s="100"/>
      <c r="AA47" s="79">
        <f t="shared" si="7"/>
        <v>153.10000000000002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36.4</v>
      </c>
      <c r="R49" s="88">
        <f t="shared" si="8"/>
        <v>48</v>
      </c>
      <c r="S49" s="88">
        <f t="shared" si="8"/>
        <v>15.9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19.3</v>
      </c>
      <c r="X49" s="88">
        <f t="shared" si="8"/>
        <v>33.5</v>
      </c>
      <c r="Y49" s="88">
        <f t="shared" si="8"/>
        <v>0</v>
      </c>
      <c r="Z49" s="89" t="str">
        <f t="shared" si="8"/>
        <v/>
      </c>
      <c r="AA49" s="90">
        <f t="shared" si="7"/>
        <v>153.10000000000002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 t="str">
        <f>IF(LEN(B$2)&gt;0,SUM(B10:B15)+B26+B40,"")</f>
        <v/>
      </c>
      <c r="C52" s="88" t="str">
        <f t="shared" ref="C52:Z52" si="10">IF(LEN(C$2)&gt;0,SUM(C10:C15)+C26+C40,"")</f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39.234999999999999</v>
      </c>
      <c r="O52" s="88">
        <f t="shared" si="10"/>
        <v>81.36099999999999</v>
      </c>
      <c r="P52" s="88">
        <f t="shared" si="10"/>
        <v>22.597999999999999</v>
      </c>
      <c r="Q52" s="88">
        <f t="shared" si="10"/>
        <v>36.689</v>
      </c>
      <c r="R52" s="88">
        <f t="shared" si="10"/>
        <v>48.228000000000002</v>
      </c>
      <c r="S52" s="88">
        <f t="shared" si="10"/>
        <v>18.28</v>
      </c>
      <c r="T52" s="88">
        <f t="shared" si="10"/>
        <v>35.765999999999998</v>
      </c>
      <c r="U52" s="88">
        <f t="shared" si="10"/>
        <v>32.027000000000001</v>
      </c>
      <c r="V52" s="88">
        <f t="shared" si="10"/>
        <v>25.250999999999998</v>
      </c>
      <c r="W52" s="88">
        <f t="shared" si="10"/>
        <v>21.991</v>
      </c>
      <c r="X52" s="88">
        <f t="shared" si="10"/>
        <v>41.503999999999998</v>
      </c>
      <c r="Y52" s="88">
        <f t="shared" si="10"/>
        <v>59.451000000000001</v>
      </c>
      <c r="Z52" s="89" t="str">
        <f t="shared" si="10"/>
        <v/>
      </c>
      <c r="AA52" s="104">
        <f>SUM(B52:Z52)</f>
        <v>462.38099999999997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45617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>
        <v>36.4</v>
      </c>
      <c r="R4" s="18">
        <v>48</v>
      </c>
      <c r="S4" s="18">
        <v>15.9</v>
      </c>
      <c r="T4" s="18">
        <v>-6.4</v>
      </c>
      <c r="U4" s="18"/>
      <c r="V4" s="18"/>
      <c r="W4" s="18">
        <v>19.3</v>
      </c>
      <c r="X4" s="18">
        <v>33.5</v>
      </c>
      <c r="Y4" s="18"/>
      <c r="Z4" s="19"/>
      <c r="AA4" s="111">
        <f>SUM(B4:Z4)</f>
        <v>146.69999999999999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106.67</v>
      </c>
      <c r="O7" s="117">
        <v>113.88</v>
      </c>
      <c r="P7" s="117">
        <v>147.93</v>
      </c>
      <c r="Q7" s="117">
        <v>177.02</v>
      </c>
      <c r="R7" s="117">
        <v>183.42</v>
      </c>
      <c r="S7" s="117">
        <v>174.93</v>
      </c>
      <c r="T7" s="117">
        <v>228.03</v>
      </c>
      <c r="U7" s="117">
        <v>191.01</v>
      </c>
      <c r="V7" s="117">
        <v>181.38</v>
      </c>
      <c r="W7" s="117">
        <v>145</v>
      </c>
      <c r="X7" s="117">
        <v>135.03</v>
      </c>
      <c r="Y7" s="117">
        <v>107.82</v>
      </c>
      <c r="Z7" s="118"/>
      <c r="AA7" s="119">
        <f>IF(SUM(B7:Z7)&lt;&gt;0,AVERAGEIF(B7:Z7,"&lt;&gt;"""),"")</f>
        <v>157.67666666666665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>
        <v>6.4</v>
      </c>
      <c r="U13" s="129"/>
      <c r="V13" s="129"/>
      <c r="W13" s="129"/>
      <c r="X13" s="129"/>
      <c r="Y13" s="130"/>
      <c r="Z13" s="131"/>
      <c r="AA13" s="132">
        <f t="shared" si="0"/>
        <v>6.4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51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6.4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6.4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>
        <v>36.4</v>
      </c>
      <c r="R23" s="133">
        <v>48</v>
      </c>
      <c r="S23" s="133">
        <v>15.9</v>
      </c>
      <c r="T23" s="133"/>
      <c r="U23" s="133"/>
      <c r="V23" s="133"/>
      <c r="W23" s="133">
        <v>19.3</v>
      </c>
      <c r="X23" s="133">
        <v>33.5</v>
      </c>
      <c r="Y23" s="133"/>
      <c r="Z23" s="131"/>
      <c r="AA23" s="132">
        <f t="shared" si="2"/>
        <v>153.10000000000002</v>
      </c>
    </row>
    <row r="24" spans="1:27" ht="30" customHeight="1" thickBot="1" x14ac:dyDescent="0.25">
      <c r="A24" s="86" t="s">
        <v>49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36.4</v>
      </c>
      <c r="R24" s="135">
        <f t="shared" si="3"/>
        <v>48</v>
      </c>
      <c r="S24" s="135">
        <f t="shared" si="3"/>
        <v>15.9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19.3</v>
      </c>
      <c r="X24" s="135">
        <f t="shared" si="3"/>
        <v>33.5</v>
      </c>
      <c r="Y24" s="135">
        <f t="shared" si="3"/>
        <v>0</v>
      </c>
      <c r="Z24" s="136" t="str">
        <f t="shared" si="3"/>
        <v/>
      </c>
      <c r="AA24" s="90">
        <f t="shared" si="2"/>
        <v>153.10000000000002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2024-11-21T09:29:24Z</dcterms:created>
  <dcterms:modified xsi:type="dcterms:W3CDTF">2024-11-21T09:29:25Z</dcterms:modified>
</cp:coreProperties>
</file>