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<sst xmlns="http://schemas.openxmlformats.org/spreadsheetml/2006/main" count="119" uniqueCount="54">
  <si>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20/11/2024 11:28:25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</si>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</sst>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4ED-4E7D-A248-DFDEF1FFC26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4ED-4E7D-A248-DFDEF1FFC26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10.164999999999999</c:v>
                </c:pt>
                <c:pt idx="13">
                  <c:v>10.077</c:v>
                </c:pt>
                <c:pt idx="14">
                  <c:v>9.6489999999999991</c:v>
                </c:pt>
                <c:pt idx="15">
                  <c:v>9.3040000000000003</c:v>
                </c:pt>
                <c:pt idx="16">
                  <c:v>13.707000000000001</c:v>
                </c:pt>
                <c:pt idx="17">
                  <c:v>3.3159999999999998</c:v>
                </c:pt>
                <c:pt idx="18">
                  <c:v>13.282999999999999</c:v>
                </c:pt>
                <c:pt idx="19">
                  <c:v>14.372</c:v>
                </c:pt>
                <c:pt idx="20">
                  <c:v>8.2629999999999999</c:v>
                </c:pt>
                <c:pt idx="21">
                  <c:v>7.6639999999999997</c:v>
                </c:pt>
                <c:pt idx="22">
                  <c:v>7.0739999999999998</c:v>
                </c:pt>
                <c:pt idx="23">
                  <c:v>7.1870000000000003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ED-4E7D-A248-DFDEF1FFC26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21.288</c:v>
                </c:pt>
                <c:pt idx="13">
                  <c:v>11.11</c:v>
                </c:pt>
                <c:pt idx="14">
                  <c:v>16.649999999999999</c:v>
                </c:pt>
                <c:pt idx="15">
                  <c:v>0.27800000000000002</c:v>
                </c:pt>
                <c:pt idx="16">
                  <c:v>22.524999999999999</c:v>
                </c:pt>
                <c:pt idx="17">
                  <c:v>32.308</c:v>
                </c:pt>
                <c:pt idx="18">
                  <c:v>50.905000000000001</c:v>
                </c:pt>
                <c:pt idx="19">
                  <c:v>54.591000000000008</c:v>
                </c:pt>
                <c:pt idx="20">
                  <c:v>17.392000000000003</c:v>
                </c:pt>
                <c:pt idx="21">
                  <c:v>16.323999999999998</c:v>
                </c:pt>
                <c:pt idx="22">
                  <c:v>16.678000000000001</c:v>
                </c:pt>
                <c:pt idx="23">
                  <c:v>4.4770000000000003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ED-4E7D-A248-DFDEF1FFC26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4ED-4E7D-A248-DFDEF1FFC26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4ED-4E7D-A248-DFDEF1FFC26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4ED-4E7D-A248-DFDEF1FFC26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4ED-4E7D-A248-DFDEF1FFC26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4ED-4E7D-A248-DFDEF1FFC26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1.55</c:v>
                </c:pt>
                <c:pt idx="20">
                  <c:v>6.6310000000000002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4ED-4E7D-A248-DFDEF1FFC26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ED-4E7D-A248-DFDEF1FFC26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36.715000000000003</c:v>
                </c:pt>
                <c:pt idx="13">
                  <c:v>28.327999999999999</c:v>
                </c:pt>
                <c:pt idx="14">
                  <c:v>4.4879999999999995</c:v>
                </c:pt>
                <c:pt idx="15">
                  <c:v>9.7590000000000003</c:v>
                </c:pt>
                <c:pt idx="16">
                  <c:v>47.708999999999996</c:v>
                </c:pt>
                <c:pt idx="17">
                  <c:v>10.526999999999999</c:v>
                </c:pt>
                <c:pt idx="18">
                  <c:v>12.785</c:v>
                </c:pt>
                <c:pt idx="19">
                  <c:v>13.181000000000001</c:v>
                </c:pt>
                <c:pt idx="20">
                  <c:v>6.5030000000000001</c:v>
                </c:pt>
                <c:pt idx="23">
                  <c:v>2.0150000000000001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4ED-4E7D-A248-DFDEF1FFC26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4ED-4E7D-A248-DFDEF1FFC26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4ED-4E7D-A248-DFDEF1FFC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68.91</c:v>
                </c:pt>
                <c:pt idx="13">
                  <c:v>91.82</c:v>
                </c:pt>
                <c:pt idx="14">
                  <c:v>104.89</c:v>
                </c:pt>
                <c:pt idx="15">
                  <c:v>141.75</c:v>
                </c:pt>
                <c:pt idx="16">
                  <c:v>167.99</c:v>
                </c:pt>
                <c:pt idx="17">
                  <c:v>159</c:v>
                </c:pt>
                <c:pt idx="18">
                  <c:v>163.63999999999999</c:v>
                </c:pt>
                <c:pt idx="19">
                  <c:v>163</c:v>
                </c:pt>
                <c:pt idx="20">
                  <c:v>128</c:v>
                </c:pt>
                <c:pt idx="21">
                  <c:v>100</c:v>
                </c:pt>
                <c:pt idx="22">
                  <c:v>91.12</c:v>
                </c:pt>
                <c:pt idx="23">
                  <c:v>50.29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4ED-4E7D-A248-DFDEF1FFC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E4E-4F8F-AE74-FD0F536375B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E4E-4F8F-AE74-FD0F536375B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2.2149999999999999</c:v>
                </c:pt>
                <c:pt idx="21">
                  <c:v>12.2</c:v>
                </c:pt>
                <c:pt idx="22">
                  <c:v>2.9649999999999999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4E-4F8F-AE74-FD0F536375B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0.74</c:v>
                </c:pt>
                <c:pt idx="14">
                  <c:v>0.189</c:v>
                </c:pt>
                <c:pt idx="16">
                  <c:v>0.29099999999999998</c:v>
                </c:pt>
                <c:pt idx="17">
                  <c:v>3.0219999999999998</c:v>
                </c:pt>
                <c:pt idx="18">
                  <c:v>3</c:v>
                </c:pt>
                <c:pt idx="20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4E-4F8F-AE74-FD0F536375B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E4E-4F8F-AE74-FD0F536375B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4E-4F8F-AE74-FD0F536375B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E4E-4F8F-AE74-FD0F536375B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7">
                  <c:v>28.6</c:v>
                </c:pt>
                <c:pt idx="18">
                  <c:v>35.5</c:v>
                </c:pt>
                <c:pt idx="20">
                  <c:v>31.9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E4E-4F8F-AE74-FD0F536375B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E4E-4F8F-AE74-FD0F536375B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E4E-4F8F-AE74-FD0F536375B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83.7</c:v>
                </c:pt>
                <c:pt idx="17">
                  <c:v>12.3</c:v>
                </c:pt>
                <c:pt idx="18">
                  <c:v>37.299999999999997</c:v>
                </c:pt>
                <c:pt idx="19">
                  <c:v>82.1</c:v>
                </c:pt>
                <c:pt idx="20">
                  <c:v>0</c:v>
                </c:pt>
                <c:pt idx="21">
                  <c:v>0</c:v>
                </c:pt>
                <c:pt idx="22">
                  <c:v>4.3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E4E-4F8F-AE74-FD0F536375B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67.427999999999997</c:v>
                </c:pt>
                <c:pt idx="13">
                  <c:v>49.515000000000001</c:v>
                </c:pt>
                <c:pt idx="14">
                  <c:v>30.598000000000003</c:v>
                </c:pt>
                <c:pt idx="15">
                  <c:v>20.890999999999998</c:v>
                </c:pt>
                <c:pt idx="18">
                  <c:v>1.1379999999999999</c:v>
                </c:pt>
                <c:pt idx="20">
                  <c:v>6.1890000000000001</c:v>
                </c:pt>
                <c:pt idx="21">
                  <c:v>11.788</c:v>
                </c:pt>
                <c:pt idx="22">
                  <c:v>16.487000000000002</c:v>
                </c:pt>
                <c:pt idx="23">
                  <c:v>13.679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E4E-4F8F-AE74-FD0F536375B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E4E-4F8F-AE74-FD0F536375B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E4E-4F8F-AE74-FD0F53637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68.91</c:v>
                </c:pt>
                <c:pt idx="13">
                  <c:v>91.82</c:v>
                </c:pt>
                <c:pt idx="14">
                  <c:v>104.89</c:v>
                </c:pt>
                <c:pt idx="15">
                  <c:v>141.75</c:v>
                </c:pt>
                <c:pt idx="16">
                  <c:v>167.99</c:v>
                </c:pt>
                <c:pt idx="17">
                  <c:v>159</c:v>
                </c:pt>
                <c:pt idx="18">
                  <c:v>163.63999999999999</c:v>
                </c:pt>
                <c:pt idx="19">
                  <c:v>163</c:v>
                </c:pt>
                <c:pt idx="20">
                  <c:v>128</c:v>
                </c:pt>
                <c:pt idx="21">
                  <c:v>100</c:v>
                </c:pt>
                <c:pt idx="22">
                  <c:v>91.12</c:v>
                </c:pt>
                <c:pt idx="23">
                  <c:v>50.29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E4E-4F8F-AE74-FD0F53637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68.167999999999992</v>
      </c>
      <c r="O4" s="18">
        <v>49.514999999999993</v>
      </c>
      <c r="P4" s="18">
        <v>30.786999999999999</v>
      </c>
      <c r="Q4" s="18">
        <v>20.890999999999998</v>
      </c>
      <c r="R4" s="18">
        <v>83.940999999999988</v>
      </c>
      <c r="S4" s="18">
        <v>46.150999999999996</v>
      </c>
      <c r="T4" s="18">
        <v>76.972999999999999</v>
      </c>
      <c r="U4" s="18">
        <v>82.144000000000005</v>
      </c>
      <c r="V4" s="18">
        <v>38.789000000000001</v>
      </c>
      <c r="W4" s="18">
        <v>23.988</v>
      </c>
      <c r="X4" s="18">
        <v>23.751999999999999</v>
      </c>
      <c r="Y4" s="18">
        <v>13.679</v>
      </c>
      <c r="Z4" s="19"/>
      <c r="AA4" s="20">
        <f>SUM(B4:Z4)</f>
        <v>558.77799999999991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68.91</v>
      </c>
      <c r="O7" s="28">
        <v>91.82</v>
      </c>
      <c r="P7" s="28">
        <v>104.89</v>
      </c>
      <c r="Q7" s="28">
        <v>141.75</v>
      </c>
      <c r="R7" s="28">
        <v>167.99</v>
      </c>
      <c r="S7" s="28">
        <v>159</v>
      </c>
      <c r="T7" s="28">
        <v>163.63999999999999</v>
      </c>
      <c r="U7" s="28">
        <v>163</v>
      </c>
      <c r="V7" s="28">
        <v>128</v>
      </c>
      <c r="W7" s="28">
        <v>100</v>
      </c>
      <c r="X7" s="28">
        <v>91.12</v>
      </c>
      <c r="Y7" s="28">
        <v>50.29</v>
      </c>
      <c r="Z7" s="29"/>
      <c r="AA7" s="30">
        <f>IF(SUM(B7:Z7)&lt;&gt;0,AVERAGEIF(B7:Z7,"&lt;&gt;"""),"")</f>
        <v>119.20083333333332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1.55</v>
      </c>
      <c r="R12" s="52"/>
      <c r="S12" s="52"/>
      <c r="T12" s="52"/>
      <c r="U12" s="52"/>
      <c r="V12" s="52">
        <v>6.6310000000000002</v>
      </c>
      <c r="W12" s="52"/>
      <c r="X12" s="52"/>
      <c r="Y12" s="52"/>
      <c r="Z12" s="53"/>
      <c r="AA12" s="54">
        <f t="shared" si="0"/>
        <v>8.1810000000000009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36.715000000000003</v>
      </c>
      <c r="O14" s="57">
        <v>28.327999999999999</v>
      </c>
      <c r="P14" s="57">
        <v>4.4879999999999995</v>
      </c>
      <c r="Q14" s="57">
        <v>9.7590000000000003</v>
      </c>
      <c r="R14" s="57">
        <v>47.708999999999996</v>
      </c>
      <c r="S14" s="57">
        <v>10.526999999999999</v>
      </c>
      <c r="T14" s="57">
        <v>12.785</v>
      </c>
      <c r="U14" s="57">
        <v>13.181000000000001</v>
      </c>
      <c r="V14" s="57">
        <v>6.5030000000000001</v>
      </c>
      <c r="W14" s="57"/>
      <c r="X14" s="57"/>
      <c r="Y14" s="57">
        <v>2.0150000000000001</v>
      </c>
      <c r="Z14" s="58"/>
      <c r="AA14" s="59">
        <f t="shared" si="0"/>
        <v>172.01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36.715000000000003</v>
      </c>
      <c r="O16" s="62">
        <f t="shared" si="1"/>
        <v>28.327999999999999</v>
      </c>
      <c r="P16" s="62">
        <f t="shared" si="1"/>
        <v>4.4879999999999995</v>
      </c>
      <c r="Q16" s="62">
        <f t="shared" si="1"/>
        <v>11.309000000000001</v>
      </c>
      <c r="R16" s="62">
        <f t="shared" si="1"/>
        <v>47.708999999999996</v>
      </c>
      <c r="S16" s="62">
        <f t="shared" si="1"/>
        <v>10.526999999999999</v>
      </c>
      <c r="T16" s="62">
        <f t="shared" si="1"/>
        <v>12.785</v>
      </c>
      <c r="U16" s="62">
        <f t="shared" si="1"/>
        <v>13.181000000000001</v>
      </c>
      <c r="V16" s="62">
        <f t="shared" si="1"/>
        <v>13.134</v>
      </c>
      <c r="W16" s="62">
        <f t="shared" si="1"/>
        <v>0</v>
      </c>
      <c r="X16" s="62">
        <f t="shared" si="1"/>
        <v>0</v>
      </c>
      <c r="Y16" s="62">
        <f t="shared" si="1"/>
        <v>2.0150000000000001</v>
      </c>
      <c r="Z16" s="63" t="str">
        <f t="shared" si="1"/>
        <v/>
      </c>
      <c r="AA16" s="64">
        <f>SUM(AA10:AA15)</f>
        <v>180.191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10.164999999999999</v>
      </c>
      <c r="O20" s="77">
        <v>10.077</v>
      </c>
      <c r="P20" s="77">
        <v>9.6489999999999991</v>
      </c>
      <c r="Q20" s="77">
        <v>9.3040000000000003</v>
      </c>
      <c r="R20" s="77">
        <v>13.707000000000001</v>
      </c>
      <c r="S20" s="77">
        <v>3.3159999999999998</v>
      </c>
      <c r="T20" s="77">
        <v>13.282999999999999</v>
      </c>
      <c r="U20" s="77">
        <v>14.372</v>
      </c>
      <c r="V20" s="77">
        <v>8.2629999999999999</v>
      </c>
      <c r="W20" s="77">
        <v>7.6639999999999997</v>
      </c>
      <c r="X20" s="77">
        <v>7.0739999999999998</v>
      </c>
      <c r="Y20" s="77">
        <v>7.1870000000000003</v>
      </c>
      <c r="Z20" s="78"/>
      <c r="AA20" s="79">
        <f t="shared" si="2"/>
        <v>114.06100000000001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21.288</v>
      </c>
      <c r="O21" s="81">
        <v>11.11</v>
      </c>
      <c r="P21" s="81">
        <v>16.649999999999999</v>
      </c>
      <c r="Q21" s="81">
        <v>0.27800000000000002</v>
      </c>
      <c r="R21" s="81">
        <v>22.524999999999999</v>
      </c>
      <c r="S21" s="81">
        <v>32.308</v>
      </c>
      <c r="T21" s="81">
        <v>50.905000000000001</v>
      </c>
      <c r="U21" s="81">
        <v>54.591000000000008</v>
      </c>
      <c r="V21" s="81">
        <v>17.392000000000003</v>
      </c>
      <c r="W21" s="81">
        <v>16.323999999999998</v>
      </c>
      <c r="X21" s="81">
        <v>16.678000000000001</v>
      </c>
      <c r="Y21" s="81">
        <v>4.4770000000000003</v>
      </c>
      <c r="Z21" s="78"/>
      <c r="AA21" s="79">
        <f t="shared" si="2"/>
        <v>264.52599999999995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31.452999999999999</v>
      </c>
      <c r="O26" s="88">
        <f t="shared" si="3"/>
        <v>21.186999999999998</v>
      </c>
      <c r="P26" s="88">
        <f t="shared" si="3"/>
        <v>26.298999999999999</v>
      </c>
      <c r="Q26" s="88">
        <f t="shared" si="3"/>
        <v>9.5820000000000007</v>
      </c>
      <c r="R26" s="88">
        <f t="shared" si="3"/>
        <v>36.231999999999999</v>
      </c>
      <c r="S26" s="88">
        <f t="shared" si="3"/>
        <v>35.624000000000002</v>
      </c>
      <c r="T26" s="88">
        <f t="shared" si="3"/>
        <v>64.188000000000002</v>
      </c>
      <c r="U26" s="88">
        <f t="shared" si="3"/>
        <v>68.963000000000008</v>
      </c>
      <c r="V26" s="88">
        <f t="shared" si="3"/>
        <v>25.655000000000001</v>
      </c>
      <c r="W26" s="88">
        <f t="shared" si="3"/>
        <v>23.988</v>
      </c>
      <c r="X26" s="88">
        <f t="shared" si="3"/>
        <v>23.752000000000002</v>
      </c>
      <c r="Y26" s="88">
        <f t="shared" si="3"/>
        <v>11.664000000000001</v>
      </c>
      <c r="Z26" s="89" t="str">
        <f t="shared" si="3"/>
        <v/>
      </c>
      <c r="AA26" s="90">
        <f>SUM(AA19:AA25)</f>
        <v>378.58699999999999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68.168000000000006</v>
      </c>
      <c r="O30" s="77">
        <v>49.515000000000001</v>
      </c>
      <c r="P30" s="77">
        <v>30.786999999999999</v>
      </c>
      <c r="Q30" s="77">
        <v>20.890999999999998</v>
      </c>
      <c r="R30" s="77">
        <v>83.941000000000003</v>
      </c>
      <c r="S30" s="77">
        <v>46.151000000000003</v>
      </c>
      <c r="T30" s="77">
        <v>76.972999999999999</v>
      </c>
      <c r="U30" s="77">
        <v>82.144000000000005</v>
      </c>
      <c r="V30" s="77">
        <v>38.789000000000001</v>
      </c>
      <c r="W30" s="77">
        <v>23.988</v>
      </c>
      <c r="X30" s="77">
        <v>23.751999999999999</v>
      </c>
      <c r="Y30" s="77">
        <v>13.679</v>
      </c>
      <c r="Z30" s="78"/>
      <c r="AA30" s="79">
        <f>SUM(B30:Z30)</f>
        <v>558.77799999999991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68.168000000000006</v>
      </c>
      <c r="O32" s="62">
        <f t="shared" si="4"/>
        <v>49.515000000000001</v>
      </c>
      <c r="P32" s="62">
        <f t="shared" si="4"/>
        <v>30.786999999999999</v>
      </c>
      <c r="Q32" s="62">
        <f t="shared" si="4"/>
        <v>20.890999999999998</v>
      </c>
      <c r="R32" s="62">
        <f t="shared" si="4"/>
        <v>83.941000000000003</v>
      </c>
      <c r="S32" s="62">
        <f t="shared" si="4"/>
        <v>46.151000000000003</v>
      </c>
      <c r="T32" s="62">
        <f t="shared" si="4"/>
        <v>76.972999999999999</v>
      </c>
      <c r="U32" s="62">
        <f t="shared" si="4"/>
        <v>82.144000000000005</v>
      </c>
      <c r="V32" s="62">
        <f t="shared" si="4"/>
        <v>38.789000000000001</v>
      </c>
      <c r="W32" s="62">
        <f t="shared" si="4"/>
        <v>23.988</v>
      </c>
      <c r="X32" s="62">
        <f t="shared" si="4"/>
        <v>23.751999999999999</v>
      </c>
      <c r="Y32" s="62">
        <f t="shared" si="4"/>
        <v>13.679</v>
      </c>
      <c r="Z32" s="63" t="str">
        <f t="shared" si="4"/>
        <v/>
      </c>
      <c r="AA32" s="64">
        <f>SUM(AA29:AA31)</f>
        <v>558.77799999999991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68.168000000000006</v>
      </c>
      <c r="O52" s="88">
        <f t="shared" si="10"/>
        <v>49.515000000000001</v>
      </c>
      <c r="P52" s="88">
        <f t="shared" si="10"/>
        <v>30.786999999999999</v>
      </c>
      <c r="Q52" s="88">
        <f t="shared" si="10"/>
        <v>20.891000000000002</v>
      </c>
      <c r="R52" s="88">
        <f t="shared" si="10"/>
        <v>83.941000000000003</v>
      </c>
      <c r="S52" s="88">
        <f t="shared" si="10"/>
        <v>46.151000000000003</v>
      </c>
      <c r="T52" s="88">
        <f t="shared" si="10"/>
        <v>76.972999999999999</v>
      </c>
      <c r="U52" s="88">
        <f t="shared" si="10"/>
        <v>82.144000000000005</v>
      </c>
      <c r="V52" s="88">
        <f t="shared" si="10"/>
        <v>38.789000000000001</v>
      </c>
      <c r="W52" s="88">
        <f t="shared" si="10"/>
        <v>23.988</v>
      </c>
      <c r="X52" s="88">
        <f t="shared" si="10"/>
        <v>23.752000000000002</v>
      </c>
      <c r="Y52" s="88">
        <f t="shared" si="10"/>
        <v>13.679000000000002</v>
      </c>
      <c r="Z52" s="89" t="str">
        <f t="shared" si="10"/>
        <v/>
      </c>
      <c r="AA52" s="104">
        <f>SUM(B52:Z52)</f>
        <v>558.77799999999991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68.167999999999992</v>
      </c>
      <c r="O4" s="18">
        <v>49.515000000000001</v>
      </c>
      <c r="P4" s="18">
        <v>30.787000000000003</v>
      </c>
      <c r="Q4" s="18">
        <v>20.890999999999998</v>
      </c>
      <c r="R4" s="18">
        <v>83.991</v>
      </c>
      <c r="S4" s="18">
        <v>46.137</v>
      </c>
      <c r="T4" s="18">
        <v>76.938000000000002</v>
      </c>
      <c r="U4" s="18">
        <v>82.1</v>
      </c>
      <c r="V4" s="18">
        <v>38.789000000000001</v>
      </c>
      <c r="W4" s="18">
        <v>23.988</v>
      </c>
      <c r="X4" s="18">
        <v>23.751999999999999</v>
      </c>
      <c r="Y4" s="18">
        <v>13.679</v>
      </c>
      <c r="Z4" s="19"/>
      <c r="AA4" s="20">
        <f>SUM(B4:Z4)</f>
        <v>558.73499999999979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68.91</v>
      </c>
      <c r="O7" s="28">
        <v>91.82</v>
      </c>
      <c r="P7" s="28">
        <v>104.89</v>
      </c>
      <c r="Q7" s="28">
        <v>141.75</v>
      </c>
      <c r="R7" s="28">
        <v>167.99</v>
      </c>
      <c r="S7" s="28">
        <v>159</v>
      </c>
      <c r="T7" s="28">
        <v>163.63999999999999</v>
      </c>
      <c r="U7" s="28">
        <v>163</v>
      </c>
      <c r="V7" s="28">
        <v>128</v>
      </c>
      <c r="W7" s="28">
        <v>100</v>
      </c>
      <c r="X7" s="28">
        <v>91.12</v>
      </c>
      <c r="Y7" s="28">
        <v>50.29</v>
      </c>
      <c r="Z7" s="29"/>
      <c r="AA7" s="30">
        <f>IF(SUM(B7:Z7)&lt;&gt;0,AVERAGEIF(B7:Z7,"&lt;&gt;"""),"")</f>
        <v>119.20083333333332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28.6</v>
      </c>
      <c r="T10" s="42">
        <v>35.5</v>
      </c>
      <c r="U10" s="42"/>
      <c r="V10" s="42">
        <v>31.9</v>
      </c>
      <c r="W10" s="42"/>
      <c r="X10" s="42"/>
      <c r="Y10" s="42"/>
      <c r="Z10" s="43"/>
      <c r="AA10" s="44">
        <f t="shared" ref="AA10:AA15" si="0">SUM(B10:Z10)</f>
        <v>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67.427999999999997</v>
      </c>
      <c r="O14" s="57">
        <v>49.515000000000001</v>
      </c>
      <c r="P14" s="57">
        <v>30.598000000000003</v>
      </c>
      <c r="Q14" s="57">
        <v>20.890999999999998</v>
      </c>
      <c r="R14" s="57"/>
      <c r="S14" s="57"/>
      <c r="T14" s="57">
        <v>1.1379999999999999</v>
      </c>
      <c r="U14" s="57"/>
      <c r="V14" s="57">
        <v>6.1890000000000001</v>
      </c>
      <c r="W14" s="57">
        <v>11.788</v>
      </c>
      <c r="X14" s="57">
        <v>16.487000000000002</v>
      </c>
      <c r="Y14" s="57">
        <v>13.679</v>
      </c>
      <c r="Z14" s="58"/>
      <c r="AA14" s="59">
        <f t="shared" si="0"/>
        <v>217.71299999999999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67.427999999999997</v>
      </c>
      <c r="O16" s="62">
        <f t="shared" si="1"/>
        <v>49.515000000000001</v>
      </c>
      <c r="P16" s="62">
        <f t="shared" si="1"/>
        <v>30.598000000000003</v>
      </c>
      <c r="Q16" s="62">
        <f t="shared" si="1"/>
        <v>20.890999999999998</v>
      </c>
      <c r="R16" s="62">
        <f t="shared" si="1"/>
        <v>0</v>
      </c>
      <c r="S16" s="62">
        <f t="shared" si="1"/>
        <v>28.6</v>
      </c>
      <c r="T16" s="62">
        <f t="shared" si="1"/>
        <v>36.637999999999998</v>
      </c>
      <c r="U16" s="62">
        <f t="shared" si="1"/>
        <v>0</v>
      </c>
      <c r="V16" s="62">
        <f t="shared" si="1"/>
        <v>38.088999999999999</v>
      </c>
      <c r="W16" s="62">
        <f t="shared" si="1"/>
        <v>11.788</v>
      </c>
      <c r="X16" s="62">
        <f t="shared" si="1"/>
        <v>16.487000000000002</v>
      </c>
      <c r="Y16" s="62">
        <f t="shared" si="1"/>
        <v>13.679</v>
      </c>
      <c r="Z16" s="63" t="str">
        <f t="shared" si="1"/>
        <v/>
      </c>
      <c r="AA16" s="64">
        <f>SUM(AA10:AA15)</f>
        <v>313.71299999999997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2.2149999999999999</v>
      </c>
      <c r="T20" s="77"/>
      <c r="U20" s="77"/>
      <c r="V20" s="77"/>
      <c r="W20" s="77">
        <v>12.2</v>
      </c>
      <c r="X20" s="77">
        <v>2.9649999999999999</v>
      </c>
      <c r="Y20" s="77"/>
      <c r="Z20" s="78"/>
      <c r="AA20" s="79">
        <f t="shared" si="2"/>
        <v>17.38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0.74</v>
      </c>
      <c r="O21" s="81"/>
      <c r="P21" s="81">
        <v>0.189</v>
      </c>
      <c r="Q21" s="81"/>
      <c r="R21" s="81">
        <v>0.29099999999999998</v>
      </c>
      <c r="S21" s="81">
        <v>3.0219999999999998</v>
      </c>
      <c r="T21" s="81">
        <v>3</v>
      </c>
      <c r="U21" s="81"/>
      <c r="V21" s="81">
        <v>0.7</v>
      </c>
      <c r="W21" s="81"/>
      <c r="X21" s="81"/>
      <c r="Y21" s="81"/>
      <c r="Z21" s="78"/>
      <c r="AA21" s="79">
        <f t="shared" si="2"/>
        <v>7.9420000000000002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0.74</v>
      </c>
      <c r="O26" s="88">
        <f t="shared" si="3"/>
        <v>0</v>
      </c>
      <c r="P26" s="88">
        <f t="shared" si="3"/>
        <v>0.189</v>
      </c>
      <c r="Q26" s="88">
        <f t="shared" si="3"/>
        <v>0</v>
      </c>
      <c r="R26" s="88">
        <f t="shared" si="3"/>
        <v>0.29099999999999998</v>
      </c>
      <c r="S26" s="88">
        <f t="shared" si="3"/>
        <v>5.2370000000000001</v>
      </c>
      <c r="T26" s="88">
        <f t="shared" si="3"/>
        <v>3</v>
      </c>
      <c r="U26" s="88">
        <f t="shared" si="3"/>
        <v>0</v>
      </c>
      <c r="V26" s="88">
        <f t="shared" si="3"/>
        <v>0.7</v>
      </c>
      <c r="W26" s="88">
        <f t="shared" si="3"/>
        <v>12.2</v>
      </c>
      <c r="X26" s="88">
        <f t="shared" si="3"/>
        <v>2.9649999999999999</v>
      </c>
      <c r="Y26" s="88">
        <f t="shared" si="3"/>
        <v>0</v>
      </c>
      <c r="Z26" s="89" t="str">
        <f t="shared" si="3"/>
        <v/>
      </c>
      <c r="AA26" s="90">
        <f>SUM(AA19:AA25)</f>
        <v>25.321999999999999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68.168000000000006</v>
      </c>
      <c r="O30" s="77">
        <v>49.515000000000001</v>
      </c>
      <c r="P30" s="77">
        <v>30.786999999999999</v>
      </c>
      <c r="Q30" s="77">
        <v>20.890999999999998</v>
      </c>
      <c r="R30" s="77">
        <v>0.29099999999999998</v>
      </c>
      <c r="S30" s="77">
        <v>33.837000000000003</v>
      </c>
      <c r="T30" s="77">
        <v>39.637999999999998</v>
      </c>
      <c r="U30" s="77"/>
      <c r="V30" s="77">
        <v>38.789000000000001</v>
      </c>
      <c r="W30" s="77">
        <v>23.988</v>
      </c>
      <c r="X30" s="77">
        <v>19.452000000000002</v>
      </c>
      <c r="Y30" s="77">
        <v>13.679</v>
      </c>
      <c r="Z30" s="78"/>
      <c r="AA30" s="79">
        <f>SUM(B30:Z30)</f>
        <v>339.03499999999997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68.168000000000006</v>
      </c>
      <c r="O32" s="62">
        <f t="shared" si="4"/>
        <v>49.515000000000001</v>
      </c>
      <c r="P32" s="62">
        <f t="shared" si="4"/>
        <v>30.786999999999999</v>
      </c>
      <c r="Q32" s="62">
        <f t="shared" si="4"/>
        <v>20.890999999999998</v>
      </c>
      <c r="R32" s="62">
        <f t="shared" si="4"/>
        <v>0.29099999999999998</v>
      </c>
      <c r="S32" s="62">
        <f t="shared" si="4"/>
        <v>33.837000000000003</v>
      </c>
      <c r="T32" s="62">
        <f t="shared" si="4"/>
        <v>39.637999999999998</v>
      </c>
      <c r="U32" s="62">
        <f t="shared" si="4"/>
        <v>0</v>
      </c>
      <c r="V32" s="62">
        <f t="shared" si="4"/>
        <v>38.789000000000001</v>
      </c>
      <c r="W32" s="62">
        <f t="shared" si="4"/>
        <v>23.988</v>
      </c>
      <c r="X32" s="62">
        <f t="shared" si="4"/>
        <v>19.452000000000002</v>
      </c>
      <c r="Y32" s="62">
        <f t="shared" si="4"/>
        <v>13.679</v>
      </c>
      <c r="Z32" s="63" t="str">
        <f t="shared" si="4"/>
        <v/>
      </c>
      <c r="AA32" s="64">
        <f>SUM(AA29:AA31)</f>
        <v>339.03499999999997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4.3</v>
      </c>
      <c r="Y37" s="99"/>
      <c r="Z37" s="100"/>
      <c r="AA37" s="79">
        <f t="shared" si="5"/>
        <v>4.3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83.7</v>
      </c>
      <c r="S39" s="99">
        <v>12.3</v>
      </c>
      <c r="T39" s="99">
        <v>37.299999999999997</v>
      </c>
      <c r="U39" s="99">
        <v>82.1</v>
      </c>
      <c r="V39" s="99"/>
      <c r="W39" s="99"/>
      <c r="X39" s="99"/>
      <c r="Y39" s="99"/>
      <c r="Z39" s="100"/>
      <c r="AA39" s="79">
        <f t="shared" si="5"/>
        <v>215.4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83.7</v>
      </c>
      <c r="S40" s="88">
        <f t="shared" si="6"/>
        <v>12.3</v>
      </c>
      <c r="T40" s="88">
        <f t="shared" si="6"/>
        <v>37.299999999999997</v>
      </c>
      <c r="U40" s="88">
        <f t="shared" si="6"/>
        <v>82.1</v>
      </c>
      <c r="V40" s="88">
        <f t="shared" si="6"/>
        <v>0</v>
      </c>
      <c r="W40" s="88">
        <f t="shared" si="6"/>
        <v>0</v>
      </c>
      <c r="X40" s="88">
        <f t="shared" si="6"/>
        <v>4.3</v>
      </c>
      <c r="Y40" s="88">
        <f t="shared" si="6"/>
        <v>0</v>
      </c>
      <c r="Z40" s="89" t="str">
        <f t="shared" si="6"/>
        <v/>
      </c>
      <c r="AA40" s="90">
        <f t="shared" si="5"/>
        <v>219.70000000000002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4.3</v>
      </c>
      <c r="Y45" s="99"/>
      <c r="Z45" s="100"/>
      <c r="AA45" s="79">
        <f t="shared" si="7"/>
        <v>4.3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83.7</v>
      </c>
      <c r="S47" s="99">
        <v>12.3</v>
      </c>
      <c r="T47" s="99">
        <v>37.299999999999997</v>
      </c>
      <c r="U47" s="99">
        <v>82.1</v>
      </c>
      <c r="V47" s="99"/>
      <c r="W47" s="99"/>
      <c r="X47" s="99"/>
      <c r="Y47" s="99"/>
      <c r="Z47" s="100"/>
      <c r="AA47" s="79">
        <f t="shared" si="7"/>
        <v>215.4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83.7</v>
      </c>
      <c r="S49" s="88">
        <f t="shared" si="8"/>
        <v>12.3</v>
      </c>
      <c r="T49" s="88">
        <f t="shared" si="8"/>
        <v>37.299999999999997</v>
      </c>
      <c r="U49" s="88">
        <f t="shared" si="8"/>
        <v>82.1</v>
      </c>
      <c r="V49" s="88">
        <f t="shared" si="8"/>
        <v>0</v>
      </c>
      <c r="W49" s="88">
        <f t="shared" si="8"/>
        <v>0</v>
      </c>
      <c r="X49" s="88">
        <f t="shared" si="8"/>
        <v>4.3</v>
      </c>
      <c r="Y49" s="88">
        <f t="shared" si="8"/>
        <v>0</v>
      </c>
      <c r="Z49" s="89" t="str">
        <f t="shared" si="8"/>
        <v/>
      </c>
      <c r="AA49" s="90">
        <f t="shared" si="7"/>
        <v>219.70000000000002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68.167999999999992</v>
      </c>
      <c r="O52" s="88">
        <f t="shared" si="10"/>
        <v>49.515000000000001</v>
      </c>
      <c r="P52" s="88">
        <f t="shared" si="10"/>
        <v>30.787000000000003</v>
      </c>
      <c r="Q52" s="88">
        <f t="shared" si="10"/>
        <v>20.890999999999998</v>
      </c>
      <c r="R52" s="88">
        <f t="shared" si="10"/>
        <v>83.991</v>
      </c>
      <c r="S52" s="88">
        <f t="shared" si="10"/>
        <v>46.137</v>
      </c>
      <c r="T52" s="88">
        <f t="shared" si="10"/>
        <v>76.937999999999988</v>
      </c>
      <c r="U52" s="88">
        <f t="shared" si="10"/>
        <v>82.1</v>
      </c>
      <c r="V52" s="88">
        <f t="shared" si="10"/>
        <v>38.789000000000001</v>
      </c>
      <c r="W52" s="88">
        <f t="shared" si="10"/>
        <v>23.988</v>
      </c>
      <c r="X52" s="88">
        <f t="shared" si="10"/>
        <v>23.752000000000002</v>
      </c>
      <c r="Y52" s="88">
        <f t="shared" si="10"/>
        <v>13.679</v>
      </c>
      <c r="Z52" s="89" t="str">
        <f t="shared" si="10"/>
        <v/>
      </c>
      <c r="AA52" s="104">
        <f>SUM(B52:Z52)</f>
        <v>558.73499999999979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83.7</v>
      </c>
      <c r="S4" s="18">
        <v>12.3</v>
      </c>
      <c r="T4" s="18">
        <v>37.299999999999997</v>
      </c>
      <c r="U4" s="18">
        <v>82.1</v>
      </c>
      <c r="V4" s="18"/>
      <c r="W4" s="18"/>
      <c r="X4" s="18">
        <v>4.3</v>
      </c>
      <c r="Y4" s="18"/>
      <c r="Z4" s="19"/>
      <c r="AA4" s="111">
        <f>SUM(B4:Z4)</f>
        <v>219.70000000000002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68.91</v>
      </c>
      <c r="O7" s="117">
        <v>91.82</v>
      </c>
      <c r="P7" s="117">
        <v>104.89</v>
      </c>
      <c r="Q7" s="117">
        <v>141.75</v>
      </c>
      <c r="R7" s="117">
        <v>167.99</v>
      </c>
      <c r="S7" s="117">
        <v>159</v>
      </c>
      <c r="T7" s="117">
        <v>163.63999999999999</v>
      </c>
      <c r="U7" s="117">
        <v>163</v>
      </c>
      <c r="V7" s="117">
        <v>128</v>
      </c>
      <c r="W7" s="117">
        <v>100</v>
      </c>
      <c r="X7" s="117">
        <v>91.12</v>
      </c>
      <c r="Y7" s="117">
        <v>50.29</v>
      </c>
      <c r="Z7" s="118"/>
      <c r="AA7" s="119">
        <f>IF(SUM(B7:Z7)&lt;&gt;0,AVERAGEIF(B7:Z7,"&lt;&gt;"""),"")</f>
        <v>119.20083333333332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>
        <v>4.3</v>
      </c>
      <c r="Y21" s="130"/>
      <c r="Z21" s="131"/>
      <c r="AA21" s="132">
        <f t="shared" si="2"/>
        <v>4.3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83.7</v>
      </c>
      <c r="S23" s="133">
        <v>12.3</v>
      </c>
      <c r="T23" s="133">
        <v>37.299999999999997</v>
      </c>
      <c r="U23" s="133">
        <v>82.1</v>
      </c>
      <c r="V23" s="133"/>
      <c r="W23" s="133"/>
      <c r="X23" s="133"/>
      <c r="Y23" s="133"/>
      <c r="Z23" s="131"/>
      <c r="AA23" s="132">
        <f t="shared" si="2"/>
        <v>215.4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83.7</v>
      </c>
      <c r="S24" s="135">
        <f t="shared" si="3"/>
        <v>12.3</v>
      </c>
      <c r="T24" s="135">
        <f t="shared" si="3"/>
        <v>37.299999999999997</v>
      </c>
      <c r="U24" s="135">
        <f t="shared" si="3"/>
        <v>82.1</v>
      </c>
      <c r="V24" s="135">
        <f t="shared" si="3"/>
        <v>0</v>
      </c>
      <c r="W24" s="135">
        <f t="shared" si="3"/>
        <v>0</v>
      </c>
      <c r="X24" s="135">
        <f t="shared" si="3"/>
        <v>4.3</v>
      </c>
      <c r="Y24" s="135">
        <f t="shared" si="3"/>
        <v>0</v>
      </c>
      <c r="Z24" s="136" t="str">
        <f t="shared" si="3"/>
        <v/>
      </c>
      <c r="AA24" s="90">
        <f t="shared" si="2"/>
        <v>219.70000000000002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2024-11-20T09:28:25Z</dcterms:created>
  <dcterms:modified xsi:type="dcterms:W3CDTF">2024-11-20T09:28:26Z</dcterms:modified>
</cp:coreProperties>
</file>