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<sst xmlns="http://schemas.openxmlformats.org/spreadsheetml/2006/main" count="119" uniqueCount="54">
  <si>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17/11/2024 11:26:28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</si>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</sst>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22-4D31-B159-D470C66E97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0.83899999999999997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22-4D31-B159-D470C66E97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0.502</c:v>
                </c:pt>
                <c:pt idx="19">
                  <c:v>15</c:v>
                </c:pt>
                <c:pt idx="21">
                  <c:v>25</c:v>
                </c:pt>
                <c:pt idx="22">
                  <c:v>2.2490000000000001</c:v>
                </c:pt>
                <c:pt idx="23">
                  <c:v>6.0999999999999999E-2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22-4D31-B159-D470C66E97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11.69</c:v>
                </c:pt>
                <c:pt idx="13">
                  <c:v>13.089</c:v>
                </c:pt>
                <c:pt idx="15">
                  <c:v>5.68</c:v>
                </c:pt>
                <c:pt idx="16">
                  <c:v>20.518999999999998</c:v>
                </c:pt>
                <c:pt idx="17">
                  <c:v>15.163</c:v>
                </c:pt>
                <c:pt idx="18">
                  <c:v>54.045999999999999</c:v>
                </c:pt>
                <c:pt idx="19">
                  <c:v>30.408999999999999</c:v>
                </c:pt>
                <c:pt idx="20">
                  <c:v>9.9000000000000005E-2</c:v>
                </c:pt>
                <c:pt idx="22">
                  <c:v>27.167999999999999</c:v>
                </c:pt>
                <c:pt idx="23">
                  <c:v>15.978999999999999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22-4D31-B159-D470C66E97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22-4D31-B159-D470C66E97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22-4D31-B159-D470C66E97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22-4D31-B159-D470C66E97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62.475999999999999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22-4D31-B159-D470C66E97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22-4D31-B159-D470C66E97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5.5</c:v>
                </c:pt>
                <c:pt idx="13">
                  <c:v>45.853999999999999</c:v>
                </c:pt>
                <c:pt idx="14">
                  <c:v>8</c:v>
                </c:pt>
                <c:pt idx="15">
                  <c:v>5</c:v>
                </c:pt>
                <c:pt idx="20">
                  <c:v>2</c:v>
                </c:pt>
                <c:pt idx="22">
                  <c:v>2</c:v>
                </c:pt>
                <c:pt idx="23">
                  <c:v>25.25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22-4D31-B159-D470C66E97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51.1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49.5</c:v>
                </c:pt>
                <c:pt idx="22">
                  <c:v>3.5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22-4D31-B159-D470C66E97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52.421000000000006</c:v>
                </c:pt>
                <c:pt idx="13">
                  <c:v>25.675000000000001</c:v>
                </c:pt>
                <c:pt idx="14">
                  <c:v>39.920999999999999</c:v>
                </c:pt>
                <c:pt idx="15">
                  <c:v>49.277000000000001</c:v>
                </c:pt>
                <c:pt idx="16">
                  <c:v>4.2469999999999999</c:v>
                </c:pt>
                <c:pt idx="17">
                  <c:v>7.4949999999999992</c:v>
                </c:pt>
                <c:pt idx="18">
                  <c:v>2.25</c:v>
                </c:pt>
                <c:pt idx="19">
                  <c:v>2.6790000000000003</c:v>
                </c:pt>
                <c:pt idx="20">
                  <c:v>1.5489999999999999</c:v>
                </c:pt>
                <c:pt idx="21">
                  <c:v>1.2070000000000001</c:v>
                </c:pt>
                <c:pt idx="22">
                  <c:v>5.29</c:v>
                </c:pt>
                <c:pt idx="23">
                  <c:v>2.6909999999999998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22-4D31-B159-D470C66E97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22-4D31-B159-D470C66E97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F22-4D31-B159-D470C66E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97.51</c:v>
                </c:pt>
                <c:pt idx="13">
                  <c:v>103.67</c:v>
                </c:pt>
                <c:pt idx="14">
                  <c:v>121</c:v>
                </c:pt>
                <c:pt idx="15">
                  <c:v>153.02000000000001</c:v>
                </c:pt>
                <c:pt idx="16">
                  <c:v>312.8</c:v>
                </c:pt>
                <c:pt idx="17">
                  <c:v>350.88</c:v>
                </c:pt>
                <c:pt idx="18">
                  <c:v>248.82</c:v>
                </c:pt>
                <c:pt idx="19">
                  <c:v>265.64</c:v>
                </c:pt>
                <c:pt idx="20">
                  <c:v>175.62</c:v>
                </c:pt>
                <c:pt idx="21">
                  <c:v>131.68</c:v>
                </c:pt>
                <c:pt idx="22">
                  <c:v>135</c:v>
                </c:pt>
                <c:pt idx="23">
                  <c:v>116.3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22-4D31-B159-D470C66E9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30-4D45-A606-3E57B908C7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30-4D45-A606-3E57B908C7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6.5570000000000004</c:v>
                </c:pt>
                <c:pt idx="13">
                  <c:v>2.7389999999999999</c:v>
                </c:pt>
                <c:pt idx="14">
                  <c:v>6.875</c:v>
                </c:pt>
                <c:pt idx="15">
                  <c:v>2.5939999999999999</c:v>
                </c:pt>
                <c:pt idx="16">
                  <c:v>2.415</c:v>
                </c:pt>
                <c:pt idx="17">
                  <c:v>2.4289999999999998</c:v>
                </c:pt>
                <c:pt idx="18">
                  <c:v>2.5339999999999998</c:v>
                </c:pt>
                <c:pt idx="19">
                  <c:v>5.7560000000000002</c:v>
                </c:pt>
                <c:pt idx="20">
                  <c:v>7.43</c:v>
                </c:pt>
                <c:pt idx="21">
                  <c:v>2.6539999999999999</c:v>
                </c:pt>
                <c:pt idx="22">
                  <c:v>2.218</c:v>
                </c:pt>
                <c:pt idx="23">
                  <c:v>6.2519999999999998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30-4D45-A606-3E57B908C7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55.396999999999998</c:v>
                </c:pt>
                <c:pt idx="15">
                  <c:v>57.864999999999995</c:v>
                </c:pt>
                <c:pt idx="16">
                  <c:v>23.515999999999998</c:v>
                </c:pt>
                <c:pt idx="17">
                  <c:v>13.048</c:v>
                </c:pt>
                <c:pt idx="18">
                  <c:v>25.875999999999998</c:v>
                </c:pt>
                <c:pt idx="19">
                  <c:v>29.374000000000002</c:v>
                </c:pt>
                <c:pt idx="20">
                  <c:v>32.935000000000002</c:v>
                </c:pt>
                <c:pt idx="21">
                  <c:v>34.155999999999999</c:v>
                </c:pt>
                <c:pt idx="22">
                  <c:v>35.664000000000001</c:v>
                </c:pt>
                <c:pt idx="23">
                  <c:v>7.6789999999999994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30-4D45-A606-3E57B908C7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30-4D45-A606-3E57B908C7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30-4D45-A606-3E57B908C7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30-4D45-A606-3E57B908C7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30-4D45-A606-3E57B908C7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30-4D45-A606-3E57B908C7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F30-4D45-A606-3E57B908C7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30-4D45-A606-3E57B908C7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63.054000000000002</c:v>
                </c:pt>
                <c:pt idx="13">
                  <c:v>81.879000000000005</c:v>
                </c:pt>
                <c:pt idx="14">
                  <c:v>36.756999999999998</c:v>
                </c:pt>
                <c:pt idx="16">
                  <c:v>6.2750000000000004</c:v>
                </c:pt>
                <c:pt idx="17">
                  <c:v>8.02</c:v>
                </c:pt>
                <c:pt idx="18">
                  <c:v>27.885999999999999</c:v>
                </c:pt>
                <c:pt idx="19">
                  <c:v>10.358000000000001</c:v>
                </c:pt>
                <c:pt idx="20">
                  <c:v>25.759</c:v>
                </c:pt>
                <c:pt idx="21">
                  <c:v>38.911999999999999</c:v>
                </c:pt>
                <c:pt idx="22">
                  <c:v>2.3290000000000002</c:v>
                </c:pt>
                <c:pt idx="23">
                  <c:v>27.131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30-4D45-A606-3E57B908C7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30-4D45-A606-3E57B908C7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30-4D45-A606-3E57B908C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97.51</c:v>
                </c:pt>
                <c:pt idx="13">
                  <c:v>103.67</c:v>
                </c:pt>
                <c:pt idx="14">
                  <c:v>121</c:v>
                </c:pt>
                <c:pt idx="15">
                  <c:v>153.02000000000001</c:v>
                </c:pt>
                <c:pt idx="16">
                  <c:v>312.8</c:v>
                </c:pt>
                <c:pt idx="17">
                  <c:v>350.88</c:v>
                </c:pt>
                <c:pt idx="18">
                  <c:v>248.82</c:v>
                </c:pt>
                <c:pt idx="19">
                  <c:v>265.64</c:v>
                </c:pt>
                <c:pt idx="20">
                  <c:v>175.62</c:v>
                </c:pt>
                <c:pt idx="21">
                  <c:v>131.68</c:v>
                </c:pt>
                <c:pt idx="22">
                  <c:v>135</c:v>
                </c:pt>
                <c:pt idx="23">
                  <c:v>116.3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30-4D45-A606-3E57B908C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69.611000000000004</v>
      </c>
      <c r="O4" s="18">
        <v>84.617999999999995</v>
      </c>
      <c r="P4" s="18">
        <v>99.021000000000001</v>
      </c>
      <c r="Q4" s="18">
        <v>60.45900000000001</v>
      </c>
      <c r="R4" s="18">
        <v>32.206000000000003</v>
      </c>
      <c r="S4" s="18">
        <v>23.497</v>
      </c>
      <c r="T4" s="18">
        <v>56.295999999999999</v>
      </c>
      <c r="U4" s="18">
        <v>48.088000000000001</v>
      </c>
      <c r="V4" s="18">
        <v>66.123999999999995</v>
      </c>
      <c r="W4" s="18">
        <v>75.706999999999994</v>
      </c>
      <c r="X4" s="18">
        <v>40.207000000000001</v>
      </c>
      <c r="Y4" s="18">
        <v>43.981000000000002</v>
      </c>
      <c r="Z4" s="19"/>
      <c r="AA4" s="20">
        <f>SUM(B4:Z4)</f>
        <v>699.81500000000005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97.51</v>
      </c>
      <c r="O7" s="28">
        <v>103.67</v>
      </c>
      <c r="P7" s="28">
        <v>121</v>
      </c>
      <c r="Q7" s="28">
        <v>153.02000000000001</v>
      </c>
      <c r="R7" s="28">
        <v>312.8</v>
      </c>
      <c r="S7" s="28">
        <v>350.88</v>
      </c>
      <c r="T7" s="28">
        <v>248.82</v>
      </c>
      <c r="U7" s="28">
        <v>265.64</v>
      </c>
      <c r="V7" s="28">
        <v>175.62</v>
      </c>
      <c r="W7" s="28">
        <v>131.68</v>
      </c>
      <c r="X7" s="28">
        <v>135</v>
      </c>
      <c r="Y7" s="28">
        <v>116.3</v>
      </c>
      <c r="Z7" s="29"/>
      <c r="AA7" s="30">
        <f>IF(SUM(B7:Z7)&lt;&gt;0,AVERAGEIF(B7:Z7,"&lt;&gt;"""),"")</f>
        <v>184.32833333333338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62.475999999999999</v>
      </c>
      <c r="W10" s="42"/>
      <c r="X10" s="42"/>
      <c r="Y10" s="42"/>
      <c r="Z10" s="43"/>
      <c r="AA10" s="44">
        <f t="shared" ref="AA10:AA15" si="0">SUM(B10:Z10)</f>
        <v>62.475999999999999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5.5</v>
      </c>
      <c r="O12" s="52">
        <v>45.853999999999999</v>
      </c>
      <c r="P12" s="52">
        <v>8</v>
      </c>
      <c r="Q12" s="52">
        <v>5</v>
      </c>
      <c r="R12" s="52"/>
      <c r="S12" s="52"/>
      <c r="T12" s="52"/>
      <c r="U12" s="52"/>
      <c r="V12" s="52">
        <v>2</v>
      </c>
      <c r="W12" s="52"/>
      <c r="X12" s="52">
        <v>2</v>
      </c>
      <c r="Y12" s="52">
        <v>25.25</v>
      </c>
      <c r="Z12" s="53"/>
      <c r="AA12" s="54">
        <f t="shared" si="0"/>
        <v>93.603999999999999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7.44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7.44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52.421000000000006</v>
      </c>
      <c r="O14" s="57">
        <v>25.675000000000001</v>
      </c>
      <c r="P14" s="57">
        <v>39.920999999999999</v>
      </c>
      <c r="Q14" s="57">
        <v>49.277000000000001</v>
      </c>
      <c r="R14" s="57">
        <v>4.2469999999999999</v>
      </c>
      <c r="S14" s="57">
        <v>7.4949999999999992</v>
      </c>
      <c r="T14" s="57">
        <v>2.25</v>
      </c>
      <c r="U14" s="57">
        <v>2.6790000000000003</v>
      </c>
      <c r="V14" s="57">
        <v>1.5489999999999999</v>
      </c>
      <c r="W14" s="57">
        <v>1.2070000000000001</v>
      </c>
      <c r="X14" s="57">
        <v>5.29</v>
      </c>
      <c r="Y14" s="57">
        <v>2.6909999999999998</v>
      </c>
      <c r="Z14" s="58"/>
      <c r="AA14" s="59">
        <f t="shared" si="0"/>
        <v>194.702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57.921000000000006</v>
      </c>
      <c r="O16" s="62">
        <f t="shared" si="1"/>
        <v>71.528999999999996</v>
      </c>
      <c r="P16" s="62">
        <f t="shared" si="1"/>
        <v>47.920999999999999</v>
      </c>
      <c r="Q16" s="62">
        <f t="shared" si="1"/>
        <v>54.277000000000001</v>
      </c>
      <c r="R16" s="62">
        <f t="shared" si="1"/>
        <v>11.687000000000001</v>
      </c>
      <c r="S16" s="62">
        <f t="shared" si="1"/>
        <v>7.4949999999999992</v>
      </c>
      <c r="T16" s="62">
        <f t="shared" si="1"/>
        <v>2.25</v>
      </c>
      <c r="U16" s="62">
        <f t="shared" si="1"/>
        <v>2.6790000000000003</v>
      </c>
      <c r="V16" s="62">
        <f t="shared" si="1"/>
        <v>66.025000000000006</v>
      </c>
      <c r="W16" s="62">
        <f t="shared" si="1"/>
        <v>1.2070000000000001</v>
      </c>
      <c r="X16" s="62">
        <f t="shared" si="1"/>
        <v>7.29</v>
      </c>
      <c r="Y16" s="62">
        <f t="shared" si="1"/>
        <v>27.940999999999999</v>
      </c>
      <c r="Z16" s="63" t="str">
        <f t="shared" si="1"/>
        <v/>
      </c>
      <c r="AA16" s="64">
        <f>SUM(AA10:AA15)</f>
        <v>358.22199999999998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0.83899999999999997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0.83899999999999997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0.502</v>
      </c>
      <c r="R20" s="77"/>
      <c r="S20" s="77"/>
      <c r="T20" s="77"/>
      <c r="U20" s="77">
        <v>15</v>
      </c>
      <c r="V20" s="77"/>
      <c r="W20" s="77">
        <v>25</v>
      </c>
      <c r="X20" s="77">
        <v>2.2490000000000001</v>
      </c>
      <c r="Y20" s="77">
        <v>6.0999999999999999E-2</v>
      </c>
      <c r="Z20" s="78"/>
      <c r="AA20" s="79">
        <f t="shared" si="2"/>
        <v>42.812000000000005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11.69</v>
      </c>
      <c r="O21" s="81">
        <v>13.089</v>
      </c>
      <c r="P21" s="81"/>
      <c r="Q21" s="81">
        <v>5.68</v>
      </c>
      <c r="R21" s="81">
        <v>20.518999999999998</v>
      </c>
      <c r="S21" s="81">
        <v>15.163</v>
      </c>
      <c r="T21" s="81">
        <v>54.045999999999999</v>
      </c>
      <c r="U21" s="81">
        <v>30.408999999999999</v>
      </c>
      <c r="V21" s="81">
        <v>9.9000000000000005E-2</v>
      </c>
      <c r="W21" s="81"/>
      <c r="X21" s="81">
        <v>27.167999999999999</v>
      </c>
      <c r="Y21" s="81">
        <v>15.978999999999999</v>
      </c>
      <c r="Z21" s="78"/>
      <c r="AA21" s="79">
        <f t="shared" si="2"/>
        <v>193.84199999999998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11.69</v>
      </c>
      <c r="O26" s="88">
        <f t="shared" si="3"/>
        <v>13.089</v>
      </c>
      <c r="P26" s="88">
        <f t="shared" si="3"/>
        <v>0</v>
      </c>
      <c r="Q26" s="88">
        <f t="shared" si="3"/>
        <v>6.1819999999999995</v>
      </c>
      <c r="R26" s="88">
        <f t="shared" si="3"/>
        <v>20.518999999999998</v>
      </c>
      <c r="S26" s="88">
        <f t="shared" si="3"/>
        <v>16.001999999999999</v>
      </c>
      <c r="T26" s="88">
        <f t="shared" si="3"/>
        <v>54.045999999999999</v>
      </c>
      <c r="U26" s="88">
        <f t="shared" si="3"/>
        <v>45.408999999999999</v>
      </c>
      <c r="V26" s="88">
        <f t="shared" si="3"/>
        <v>9.9000000000000005E-2</v>
      </c>
      <c r="W26" s="88">
        <f t="shared" si="3"/>
        <v>25</v>
      </c>
      <c r="X26" s="88">
        <f t="shared" si="3"/>
        <v>29.416999999999998</v>
      </c>
      <c r="Y26" s="88">
        <f t="shared" si="3"/>
        <v>16.04</v>
      </c>
      <c r="Z26" s="89" t="str">
        <f t="shared" si="3"/>
        <v/>
      </c>
      <c r="AA26" s="90">
        <f>SUM(AA19:AA25)</f>
        <v>237.49299999999999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69.611000000000004</v>
      </c>
      <c r="O30" s="77">
        <v>84.617999999999995</v>
      </c>
      <c r="P30" s="77">
        <v>47.920999999999999</v>
      </c>
      <c r="Q30" s="77">
        <v>60.459000000000003</v>
      </c>
      <c r="R30" s="77">
        <v>32.206000000000003</v>
      </c>
      <c r="S30" s="77">
        <v>23.497</v>
      </c>
      <c r="T30" s="77">
        <v>56.295999999999999</v>
      </c>
      <c r="U30" s="77">
        <v>48.088000000000001</v>
      </c>
      <c r="V30" s="77">
        <v>66.123999999999995</v>
      </c>
      <c r="W30" s="77">
        <v>26.207000000000001</v>
      </c>
      <c r="X30" s="77">
        <v>36.707000000000001</v>
      </c>
      <c r="Y30" s="77">
        <v>43.981000000000002</v>
      </c>
      <c r="Z30" s="78"/>
      <c r="AA30" s="79">
        <f>SUM(B30:Z30)</f>
        <v>595.71500000000003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69.611000000000004</v>
      </c>
      <c r="O32" s="62">
        <f t="shared" si="4"/>
        <v>84.617999999999995</v>
      </c>
      <c r="P32" s="62">
        <f t="shared" si="4"/>
        <v>47.920999999999999</v>
      </c>
      <c r="Q32" s="62">
        <f t="shared" si="4"/>
        <v>60.459000000000003</v>
      </c>
      <c r="R32" s="62">
        <f t="shared" si="4"/>
        <v>32.206000000000003</v>
      </c>
      <c r="S32" s="62">
        <f t="shared" si="4"/>
        <v>23.497</v>
      </c>
      <c r="T32" s="62">
        <f t="shared" si="4"/>
        <v>56.295999999999999</v>
      </c>
      <c r="U32" s="62">
        <f t="shared" si="4"/>
        <v>48.088000000000001</v>
      </c>
      <c r="V32" s="62">
        <f t="shared" si="4"/>
        <v>66.123999999999995</v>
      </c>
      <c r="W32" s="62">
        <f t="shared" si="4"/>
        <v>26.207000000000001</v>
      </c>
      <c r="X32" s="62">
        <f t="shared" si="4"/>
        <v>36.707000000000001</v>
      </c>
      <c r="Y32" s="62">
        <f t="shared" si="4"/>
        <v>43.981000000000002</v>
      </c>
      <c r="Z32" s="63" t="str">
        <f t="shared" si="4"/>
        <v/>
      </c>
      <c r="AA32" s="64">
        <f>SUM(AA29:AA31)</f>
        <v>595.71500000000003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51.1</v>
      </c>
      <c r="Q39" s="99"/>
      <c r="R39" s="99"/>
      <c r="S39" s="99"/>
      <c r="T39" s="99"/>
      <c r="U39" s="99"/>
      <c r="V39" s="99"/>
      <c r="W39" s="99">
        <v>49.5</v>
      </c>
      <c r="X39" s="99">
        <v>3.5</v>
      </c>
      <c r="Y39" s="99"/>
      <c r="Z39" s="100"/>
      <c r="AA39" s="79">
        <f t="shared" si="5"/>
        <v>104.1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51.1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49.5</v>
      </c>
      <c r="X40" s="88">
        <f t="shared" si="6"/>
        <v>3.5</v>
      </c>
      <c r="Y40" s="88">
        <f t="shared" si="6"/>
        <v>0</v>
      </c>
      <c r="Z40" s="89" t="str">
        <f t="shared" si="6"/>
        <v/>
      </c>
      <c r="AA40" s="90">
        <f t="shared" si="5"/>
        <v>104.1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51.1</v>
      </c>
      <c r="Q47" s="99"/>
      <c r="R47" s="99"/>
      <c r="S47" s="99"/>
      <c r="T47" s="99"/>
      <c r="U47" s="99"/>
      <c r="V47" s="99"/>
      <c r="W47" s="99">
        <v>49.5</v>
      </c>
      <c r="X47" s="99">
        <v>3.5</v>
      </c>
      <c r="Y47" s="99"/>
      <c r="Z47" s="100"/>
      <c r="AA47" s="79">
        <f t="shared" si="7"/>
        <v>104.1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51.1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49.5</v>
      </c>
      <c r="X49" s="88">
        <f t="shared" si="8"/>
        <v>3.5</v>
      </c>
      <c r="Y49" s="88">
        <f t="shared" si="8"/>
        <v>0</v>
      </c>
      <c r="Z49" s="89" t="str">
        <f t="shared" si="8"/>
        <v/>
      </c>
      <c r="AA49" s="90">
        <f t="shared" si="7"/>
        <v>104.1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69.611000000000004</v>
      </c>
      <c r="O52" s="88">
        <f t="shared" si="10"/>
        <v>84.617999999999995</v>
      </c>
      <c r="P52" s="88">
        <f t="shared" si="10"/>
        <v>99.021000000000001</v>
      </c>
      <c r="Q52" s="88">
        <f t="shared" si="10"/>
        <v>60.459000000000003</v>
      </c>
      <c r="R52" s="88">
        <f t="shared" si="10"/>
        <v>32.206000000000003</v>
      </c>
      <c r="S52" s="88">
        <f t="shared" si="10"/>
        <v>23.497</v>
      </c>
      <c r="T52" s="88">
        <f t="shared" si="10"/>
        <v>56.295999999999999</v>
      </c>
      <c r="U52" s="88">
        <f t="shared" si="10"/>
        <v>48.088000000000001</v>
      </c>
      <c r="V52" s="88">
        <f t="shared" si="10"/>
        <v>66.124000000000009</v>
      </c>
      <c r="W52" s="88">
        <f t="shared" si="10"/>
        <v>75.706999999999994</v>
      </c>
      <c r="X52" s="88">
        <f t="shared" si="10"/>
        <v>40.207000000000001</v>
      </c>
      <c r="Y52" s="88">
        <f t="shared" si="10"/>
        <v>43.980999999999995</v>
      </c>
      <c r="Z52" s="89" t="str">
        <f t="shared" si="10"/>
        <v/>
      </c>
      <c r="AA52" s="104">
        <f>SUM(B52:Z52)</f>
        <v>699.81500000000005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69.611000000000004</v>
      </c>
      <c r="O4" s="18">
        <v>84.617999999999995</v>
      </c>
      <c r="P4" s="18">
        <v>99.029000000000011</v>
      </c>
      <c r="Q4" s="18">
        <v>60.458999999999996</v>
      </c>
      <c r="R4" s="18">
        <v>32.206000000000003</v>
      </c>
      <c r="S4" s="18">
        <v>23.497</v>
      </c>
      <c r="T4" s="18">
        <v>56.295999999999992</v>
      </c>
      <c r="U4" s="18">
        <v>48.088000000000008</v>
      </c>
      <c r="V4" s="18">
        <v>66.123999999999995</v>
      </c>
      <c r="W4" s="18">
        <v>75.721999999999994</v>
      </c>
      <c r="X4" s="18">
        <v>40.210999999999999</v>
      </c>
      <c r="Y4" s="18">
        <v>43.962000000000003</v>
      </c>
      <c r="Z4" s="19"/>
      <c r="AA4" s="20">
        <f>SUM(B4:Z4)</f>
        <v>699.82299999999998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97.51</v>
      </c>
      <c r="O7" s="28">
        <v>103.67</v>
      </c>
      <c r="P7" s="28">
        <v>121</v>
      </c>
      <c r="Q7" s="28">
        <v>153.02000000000001</v>
      </c>
      <c r="R7" s="28">
        <v>312.8</v>
      </c>
      <c r="S7" s="28">
        <v>350.88</v>
      </c>
      <c r="T7" s="28">
        <v>248.82</v>
      </c>
      <c r="U7" s="28">
        <v>265.64</v>
      </c>
      <c r="V7" s="28">
        <v>175.62</v>
      </c>
      <c r="W7" s="28">
        <v>131.68</v>
      </c>
      <c r="X7" s="28">
        <v>135</v>
      </c>
      <c r="Y7" s="28">
        <v>116.3</v>
      </c>
      <c r="Z7" s="29"/>
      <c r="AA7" s="30">
        <f>IF(SUM(B7:Z7)&lt;&gt;0,AVERAGEIF(B7:Z7,"&lt;&gt;"""),"")</f>
        <v>184.32833333333338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63.054000000000002</v>
      </c>
      <c r="O14" s="57">
        <v>81.879000000000005</v>
      </c>
      <c r="P14" s="57">
        <v>36.756999999999998</v>
      </c>
      <c r="Q14" s="57"/>
      <c r="R14" s="57">
        <v>6.2750000000000004</v>
      </c>
      <c r="S14" s="57">
        <v>8.02</v>
      </c>
      <c r="T14" s="57">
        <v>27.885999999999999</v>
      </c>
      <c r="U14" s="57">
        <v>10.358000000000001</v>
      </c>
      <c r="V14" s="57">
        <v>25.759</v>
      </c>
      <c r="W14" s="57">
        <v>38.911999999999999</v>
      </c>
      <c r="X14" s="57">
        <v>2.3290000000000002</v>
      </c>
      <c r="Y14" s="57">
        <v>27.131</v>
      </c>
      <c r="Z14" s="58"/>
      <c r="AA14" s="59">
        <f t="shared" si="0"/>
        <v>328.36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63.054000000000002</v>
      </c>
      <c r="O16" s="62">
        <f t="shared" si="1"/>
        <v>81.879000000000005</v>
      </c>
      <c r="P16" s="62">
        <f t="shared" si="1"/>
        <v>36.756999999999998</v>
      </c>
      <c r="Q16" s="62">
        <f t="shared" si="1"/>
        <v>0</v>
      </c>
      <c r="R16" s="62">
        <f t="shared" si="1"/>
        <v>6.2750000000000004</v>
      </c>
      <c r="S16" s="62">
        <f t="shared" si="1"/>
        <v>8.02</v>
      </c>
      <c r="T16" s="62">
        <f t="shared" si="1"/>
        <v>27.885999999999999</v>
      </c>
      <c r="U16" s="62">
        <f t="shared" si="1"/>
        <v>10.358000000000001</v>
      </c>
      <c r="V16" s="62">
        <f t="shared" si="1"/>
        <v>25.759</v>
      </c>
      <c r="W16" s="62">
        <f t="shared" si="1"/>
        <v>38.911999999999999</v>
      </c>
      <c r="X16" s="62">
        <f t="shared" si="1"/>
        <v>2.3290000000000002</v>
      </c>
      <c r="Y16" s="62">
        <f t="shared" si="1"/>
        <v>27.131</v>
      </c>
      <c r="Z16" s="63" t="str">
        <f t="shared" si="1"/>
        <v/>
      </c>
      <c r="AA16" s="64">
        <f>SUM(AA10:AA15)</f>
        <v>328.36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2.6</v>
      </c>
      <c r="V19" s="72"/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6.5570000000000004</v>
      </c>
      <c r="O20" s="77">
        <v>2.7389999999999999</v>
      </c>
      <c r="P20" s="77">
        <v>6.875</v>
      </c>
      <c r="Q20" s="77">
        <v>2.5939999999999999</v>
      </c>
      <c r="R20" s="77">
        <v>2.415</v>
      </c>
      <c r="S20" s="77">
        <v>2.4289999999999998</v>
      </c>
      <c r="T20" s="77">
        <v>2.5339999999999998</v>
      </c>
      <c r="U20" s="77">
        <v>5.7560000000000002</v>
      </c>
      <c r="V20" s="77">
        <v>7.43</v>
      </c>
      <c r="W20" s="77">
        <v>2.6539999999999999</v>
      </c>
      <c r="X20" s="77">
        <v>2.218</v>
      </c>
      <c r="Y20" s="77">
        <v>6.2519999999999998</v>
      </c>
      <c r="Z20" s="78"/>
      <c r="AA20" s="79">
        <f t="shared" si="2"/>
        <v>50.452999999999996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55.396999999999998</v>
      </c>
      <c r="Q21" s="81">
        <v>57.864999999999995</v>
      </c>
      <c r="R21" s="81">
        <v>23.515999999999998</v>
      </c>
      <c r="S21" s="81">
        <v>13.048</v>
      </c>
      <c r="T21" s="81">
        <v>25.875999999999998</v>
      </c>
      <c r="U21" s="81">
        <v>29.374000000000002</v>
      </c>
      <c r="V21" s="81">
        <v>32.935000000000002</v>
      </c>
      <c r="W21" s="81">
        <v>34.155999999999999</v>
      </c>
      <c r="X21" s="81">
        <v>35.664000000000001</v>
      </c>
      <c r="Y21" s="81">
        <v>7.6789999999999994</v>
      </c>
      <c r="Z21" s="78"/>
      <c r="AA21" s="79">
        <f t="shared" si="2"/>
        <v>315.50999999999993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6.5570000000000004</v>
      </c>
      <c r="O26" s="88">
        <f t="shared" si="3"/>
        <v>2.7389999999999999</v>
      </c>
      <c r="P26" s="88">
        <f t="shared" si="3"/>
        <v>62.271999999999998</v>
      </c>
      <c r="Q26" s="88">
        <f t="shared" si="3"/>
        <v>60.458999999999996</v>
      </c>
      <c r="R26" s="88">
        <f t="shared" si="3"/>
        <v>25.930999999999997</v>
      </c>
      <c r="S26" s="88">
        <f t="shared" si="3"/>
        <v>15.477</v>
      </c>
      <c r="T26" s="88">
        <f t="shared" si="3"/>
        <v>28.409999999999997</v>
      </c>
      <c r="U26" s="88">
        <f t="shared" si="3"/>
        <v>37.730000000000004</v>
      </c>
      <c r="V26" s="88">
        <f t="shared" si="3"/>
        <v>40.365000000000002</v>
      </c>
      <c r="W26" s="88">
        <f t="shared" si="3"/>
        <v>36.81</v>
      </c>
      <c r="X26" s="88">
        <f t="shared" si="3"/>
        <v>37.882000000000005</v>
      </c>
      <c r="Y26" s="88">
        <f t="shared" si="3"/>
        <v>13.930999999999999</v>
      </c>
      <c r="Z26" s="89" t="str">
        <f t="shared" si="3"/>
        <v/>
      </c>
      <c r="AA26" s="90">
        <f>SUM(AA19:AA25)</f>
        <v>368.56299999999993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69.611000000000004</v>
      </c>
      <c r="O30" s="77">
        <v>84.617999999999995</v>
      </c>
      <c r="P30" s="77">
        <v>99.028999999999996</v>
      </c>
      <c r="Q30" s="77">
        <v>60.459000000000003</v>
      </c>
      <c r="R30" s="77">
        <v>32.206000000000003</v>
      </c>
      <c r="S30" s="77">
        <v>23.497</v>
      </c>
      <c r="T30" s="77">
        <v>56.295999999999999</v>
      </c>
      <c r="U30" s="77">
        <v>48.088000000000001</v>
      </c>
      <c r="V30" s="77">
        <v>66.123999999999995</v>
      </c>
      <c r="W30" s="77">
        <v>75.721999999999994</v>
      </c>
      <c r="X30" s="77">
        <v>40.210999999999999</v>
      </c>
      <c r="Y30" s="77">
        <v>41.061999999999998</v>
      </c>
      <c r="Z30" s="78"/>
      <c r="AA30" s="79">
        <f>SUM(B30:Z30)</f>
        <v>696.923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69.611000000000004</v>
      </c>
      <c r="O32" s="62">
        <f t="shared" si="4"/>
        <v>84.617999999999995</v>
      </c>
      <c r="P32" s="62">
        <f t="shared" si="4"/>
        <v>99.028999999999996</v>
      </c>
      <c r="Q32" s="62">
        <f t="shared" si="4"/>
        <v>60.459000000000003</v>
      </c>
      <c r="R32" s="62">
        <f t="shared" si="4"/>
        <v>32.206000000000003</v>
      </c>
      <c r="S32" s="62">
        <f t="shared" si="4"/>
        <v>23.497</v>
      </c>
      <c r="T32" s="62">
        <f t="shared" si="4"/>
        <v>56.295999999999999</v>
      </c>
      <c r="U32" s="62">
        <f t="shared" si="4"/>
        <v>48.088000000000001</v>
      </c>
      <c r="V32" s="62">
        <f t="shared" si="4"/>
        <v>66.123999999999995</v>
      </c>
      <c r="W32" s="62">
        <f t="shared" si="4"/>
        <v>75.721999999999994</v>
      </c>
      <c r="X32" s="62">
        <f t="shared" si="4"/>
        <v>40.210999999999999</v>
      </c>
      <c r="Y32" s="62">
        <f t="shared" si="4"/>
        <v>41.061999999999998</v>
      </c>
      <c r="Z32" s="63" t="str">
        <f t="shared" si="4"/>
        <v/>
      </c>
      <c r="AA32" s="64">
        <f>SUM(AA29:AA31)</f>
        <v>696.923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2.9</v>
      </c>
      <c r="Z39" s="100"/>
      <c r="AA39" s="79">
        <f t="shared" si="5"/>
        <v>2.9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2.9</v>
      </c>
      <c r="Z40" s="89" t="str">
        <f t="shared" si="6"/>
        <v/>
      </c>
      <c r="AA40" s="90">
        <f t="shared" si="5"/>
        <v>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2.9</v>
      </c>
      <c r="Z47" s="100"/>
      <c r="AA47" s="79">
        <f t="shared" si="7"/>
        <v>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2.9</v>
      </c>
      <c r="Z49" s="89" t="str">
        <f t="shared" si="8"/>
        <v/>
      </c>
      <c r="AA49" s="90">
        <f t="shared" si="7"/>
        <v>2.9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69.611000000000004</v>
      </c>
      <c r="O52" s="88">
        <f t="shared" si="10"/>
        <v>84.618000000000009</v>
      </c>
      <c r="P52" s="88">
        <f t="shared" si="10"/>
        <v>99.028999999999996</v>
      </c>
      <c r="Q52" s="88">
        <f t="shared" si="10"/>
        <v>60.458999999999996</v>
      </c>
      <c r="R52" s="88">
        <f t="shared" si="10"/>
        <v>32.205999999999996</v>
      </c>
      <c r="S52" s="88">
        <f t="shared" si="10"/>
        <v>23.497</v>
      </c>
      <c r="T52" s="88">
        <f t="shared" si="10"/>
        <v>56.295999999999992</v>
      </c>
      <c r="U52" s="88">
        <f t="shared" si="10"/>
        <v>48.088000000000008</v>
      </c>
      <c r="V52" s="88">
        <f t="shared" si="10"/>
        <v>66.123999999999995</v>
      </c>
      <c r="W52" s="88">
        <f t="shared" si="10"/>
        <v>75.722000000000008</v>
      </c>
      <c r="X52" s="88">
        <f t="shared" si="10"/>
        <v>40.211000000000006</v>
      </c>
      <c r="Y52" s="88">
        <f t="shared" si="10"/>
        <v>43.961999999999996</v>
      </c>
      <c r="Z52" s="89" t="str">
        <f t="shared" si="10"/>
        <v/>
      </c>
      <c r="AA52" s="104">
        <f>SUM(B52:Z52)</f>
        <v>699.82299999999998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-51.1</v>
      </c>
      <c r="Q4" s="18"/>
      <c r="R4" s="18"/>
      <c r="S4" s="18"/>
      <c r="T4" s="18"/>
      <c r="U4" s="18"/>
      <c r="V4" s="18"/>
      <c r="W4" s="18">
        <v>-49.5</v>
      </c>
      <c r="X4" s="18">
        <v>-3.5</v>
      </c>
      <c r="Y4" s="18">
        <v>2.9</v>
      </c>
      <c r="Z4" s="19"/>
      <c r="AA4" s="111">
        <f>SUM(B4:Z4)</f>
        <v>-101.19999999999999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97.51</v>
      </c>
      <c r="O7" s="117">
        <v>103.67</v>
      </c>
      <c r="P7" s="117">
        <v>121</v>
      </c>
      <c r="Q7" s="117">
        <v>153.02000000000001</v>
      </c>
      <c r="R7" s="117">
        <v>312.8</v>
      </c>
      <c r="S7" s="117">
        <v>350.88</v>
      </c>
      <c r="T7" s="117">
        <v>248.82</v>
      </c>
      <c r="U7" s="117">
        <v>265.64</v>
      </c>
      <c r="V7" s="117">
        <v>175.62</v>
      </c>
      <c r="W7" s="117">
        <v>131.68</v>
      </c>
      <c r="X7" s="117">
        <v>135</v>
      </c>
      <c r="Y7" s="117">
        <v>116.3</v>
      </c>
      <c r="Z7" s="118"/>
      <c r="AA7" s="119">
        <f>IF(SUM(B7:Z7)&lt;&gt;0,AVERAGEIF(B7:Z7,"&lt;&gt;"""),"")</f>
        <v>184.32833333333338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51.1</v>
      </c>
      <c r="Q15" s="133"/>
      <c r="R15" s="133"/>
      <c r="S15" s="133"/>
      <c r="T15" s="133"/>
      <c r="U15" s="133"/>
      <c r="V15" s="133"/>
      <c r="W15" s="133">
        <v>49.5</v>
      </c>
      <c r="X15" s="133">
        <v>3.5</v>
      </c>
      <c r="Y15" s="133"/>
      <c r="Z15" s="131"/>
      <c r="AA15" s="132">
        <f t="shared" si="0"/>
        <v>104.1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51.1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49.5</v>
      </c>
      <c r="X16" s="135">
        <f t="shared" si="1"/>
        <v>3.5</v>
      </c>
      <c r="Y16" s="135">
        <f t="shared" si="1"/>
        <v>0</v>
      </c>
      <c r="Z16" s="136" t="str">
        <f t="shared" si="1"/>
        <v/>
      </c>
      <c r="AA16" s="90">
        <f t="shared" si="0"/>
        <v>104.1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2.9</v>
      </c>
      <c r="Z23" s="131"/>
      <c r="AA23" s="132">
        <f t="shared" si="2"/>
        <v>2.9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2.9</v>
      </c>
      <c r="Z24" s="136" t="str">
        <f t="shared" si="3"/>
        <v/>
      </c>
      <c r="AA24" s="90">
        <f t="shared" si="2"/>
        <v>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2024-11-17T09:26:28Z</dcterms:created>
  <dcterms:modified xsi:type="dcterms:W3CDTF">2024-11-17T09:26:30Z</dcterms:modified>
</cp:coreProperties>
</file>