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<sst xmlns="http://schemas.openxmlformats.org/spreadsheetml/2006/main" count="119" uniqueCount="54">
  <si>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16/11/2024 11:28:43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</si>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</sst>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BC1-49DD-8BE2-D41586C5F9F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BC1-49DD-8BE2-D41586C5F9F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4.641</c:v>
                </c:pt>
                <c:pt idx="13">
                  <c:v>4.2510000000000003</c:v>
                </c:pt>
                <c:pt idx="14">
                  <c:v>4.0170000000000003</c:v>
                </c:pt>
                <c:pt idx="15">
                  <c:v>4.6420000000000003</c:v>
                </c:pt>
                <c:pt idx="16">
                  <c:v>1.9319999999999999</c:v>
                </c:pt>
                <c:pt idx="17">
                  <c:v>7.1689999999999996</c:v>
                </c:pt>
                <c:pt idx="18">
                  <c:v>7.2789999999999999</c:v>
                </c:pt>
                <c:pt idx="19">
                  <c:v>7.0759999999999996</c:v>
                </c:pt>
                <c:pt idx="20">
                  <c:v>2.7360000000000002</c:v>
                </c:pt>
                <c:pt idx="21">
                  <c:v>1.091</c:v>
                </c:pt>
                <c:pt idx="22">
                  <c:v>2.5489999999999999</c:v>
                </c:pt>
                <c:pt idx="23">
                  <c:v>1.8859999999999999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1-49DD-8BE2-D41586C5F9F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8.109</c:v>
                </c:pt>
                <c:pt idx="13">
                  <c:v>51.442</c:v>
                </c:pt>
                <c:pt idx="14">
                  <c:v>60.534000000000006</c:v>
                </c:pt>
                <c:pt idx="15">
                  <c:v>45.484000000000002</c:v>
                </c:pt>
                <c:pt idx="16">
                  <c:v>35.238999999999997</c:v>
                </c:pt>
                <c:pt idx="17">
                  <c:v>52.521000000000001</c:v>
                </c:pt>
                <c:pt idx="18">
                  <c:v>52.393999999999998</c:v>
                </c:pt>
                <c:pt idx="19">
                  <c:v>51.497999999999998</c:v>
                </c:pt>
                <c:pt idx="20">
                  <c:v>37.288999999999994</c:v>
                </c:pt>
                <c:pt idx="21">
                  <c:v>14.510999999999999</c:v>
                </c:pt>
                <c:pt idx="22">
                  <c:v>12.605</c:v>
                </c:pt>
                <c:pt idx="23">
                  <c:v>13.896000000000001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BC1-49DD-8BE2-D41586C5F9F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BC1-49DD-8BE2-D41586C5F9F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BC1-49DD-8BE2-D41586C5F9F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BC1-49DD-8BE2-D41586C5F9F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BC1-49DD-8BE2-D41586C5F9F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BC1-49DD-8BE2-D41586C5F9F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24.39</c:v>
                </c:pt>
                <c:pt idx="17">
                  <c:v>6.3120000000000003</c:v>
                </c:pt>
                <c:pt idx="18">
                  <c:v>10.6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BC1-49DD-8BE2-D41586C5F9F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0.8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BC1-49DD-8BE2-D41586C5F9F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38.014000000000003</c:v>
                </c:pt>
                <c:pt idx="13">
                  <c:v>11.733000000000001</c:v>
                </c:pt>
                <c:pt idx="14">
                  <c:v>14.446999999999999</c:v>
                </c:pt>
                <c:pt idx="15">
                  <c:v>9.4930000000000003</c:v>
                </c:pt>
                <c:pt idx="17">
                  <c:v>9.0069999999999997</c:v>
                </c:pt>
                <c:pt idx="18">
                  <c:v>10.272</c:v>
                </c:pt>
                <c:pt idx="19">
                  <c:v>5.6429999999999998</c:v>
                </c:pt>
                <c:pt idx="20">
                  <c:v>5.63</c:v>
                </c:pt>
                <c:pt idx="21">
                  <c:v>0.53900000000000003</c:v>
                </c:pt>
                <c:pt idx="22">
                  <c:v>4.7859999999999996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BC1-49DD-8BE2-D41586C5F9F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BC1-49DD-8BE2-D41586C5F9F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BC1-49DD-8BE2-D41586C5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89.27</c:v>
                </c:pt>
                <c:pt idx="13">
                  <c:v>86.56</c:v>
                </c:pt>
                <c:pt idx="14">
                  <c:v>100.38</c:v>
                </c:pt>
                <c:pt idx="15">
                  <c:v>121.99</c:v>
                </c:pt>
                <c:pt idx="16">
                  <c:v>114.72</c:v>
                </c:pt>
                <c:pt idx="17">
                  <c:v>163.77000000000001</c:v>
                </c:pt>
                <c:pt idx="18">
                  <c:v>168.52</c:v>
                </c:pt>
                <c:pt idx="19">
                  <c:v>159</c:v>
                </c:pt>
                <c:pt idx="20">
                  <c:v>156.58000000000001</c:v>
                </c:pt>
                <c:pt idx="21">
                  <c:v>113.12</c:v>
                </c:pt>
                <c:pt idx="22">
                  <c:v>106.95</c:v>
                </c:pt>
                <c:pt idx="23">
                  <c:v>99.42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BC1-49DD-8BE2-D41586C5F9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98C-44CE-8EC3-305D641A1FC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98C-44CE-8EC3-305D641A1FC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7.585</c:v>
                </c:pt>
                <c:pt idx="13">
                  <c:v>7.58</c:v>
                </c:pt>
                <c:pt idx="14">
                  <c:v>9.5</c:v>
                </c:pt>
                <c:pt idx="15">
                  <c:v>5</c:v>
                </c:pt>
                <c:pt idx="16">
                  <c:v>10</c:v>
                </c:pt>
                <c:pt idx="17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98C-44CE-8EC3-305D641A1FC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19.399999999999999</c:v>
                </c:pt>
                <c:pt idx="13">
                  <c:v>18.050999999999998</c:v>
                </c:pt>
                <c:pt idx="14">
                  <c:v>4.76</c:v>
                </c:pt>
                <c:pt idx="15">
                  <c:v>8.032</c:v>
                </c:pt>
                <c:pt idx="16">
                  <c:v>0.48599999999999999</c:v>
                </c:pt>
                <c:pt idx="17">
                  <c:v>0.19500000000000001</c:v>
                </c:pt>
                <c:pt idx="18">
                  <c:v>0.38</c:v>
                </c:pt>
                <c:pt idx="19">
                  <c:v>0.28199999999999997</c:v>
                </c:pt>
                <c:pt idx="23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98C-44CE-8EC3-305D641A1FC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98C-44CE-8EC3-305D641A1FC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98C-44CE-8EC3-305D641A1FC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98C-44CE-8EC3-305D641A1FC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98C-44CE-8EC3-305D641A1FC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98C-44CE-8EC3-305D641A1FC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7">
                  <c:v>30</c:v>
                </c:pt>
                <c:pt idx="20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98C-44CE-8EC3-305D641A1FC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3</c:v>
                </c:pt>
                <c:pt idx="15">
                  <c:v>0</c:v>
                </c:pt>
                <c:pt idx="16">
                  <c:v>0</c:v>
                </c:pt>
                <c:pt idx="17">
                  <c:v>30.1</c:v>
                </c:pt>
                <c:pt idx="18">
                  <c:v>70.3</c:v>
                </c:pt>
                <c:pt idx="19">
                  <c:v>48.1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98C-44CE-8EC3-305D641A1FC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23.779000000000003</c:v>
                </c:pt>
                <c:pt idx="13">
                  <c:v>41.795000000000002</c:v>
                </c:pt>
                <c:pt idx="14">
                  <c:v>86.128</c:v>
                </c:pt>
                <c:pt idx="15">
                  <c:v>46.587000000000003</c:v>
                </c:pt>
                <c:pt idx="16">
                  <c:v>26.685000000000002</c:v>
                </c:pt>
                <c:pt idx="17">
                  <c:v>9.7240000000000002</c:v>
                </c:pt>
                <c:pt idx="18">
                  <c:v>9.8740000000000006</c:v>
                </c:pt>
                <c:pt idx="19">
                  <c:v>10.83</c:v>
                </c:pt>
                <c:pt idx="20">
                  <c:v>11.474</c:v>
                </c:pt>
                <c:pt idx="21">
                  <c:v>11.141</c:v>
                </c:pt>
                <c:pt idx="22">
                  <c:v>14.94</c:v>
                </c:pt>
                <c:pt idx="23">
                  <c:v>10.683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98C-44CE-8EC3-305D641A1FC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98C-44CE-8EC3-305D641A1FC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98C-44CE-8EC3-305D641A1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89.27</c:v>
                </c:pt>
                <c:pt idx="13">
                  <c:v>86.56</c:v>
                </c:pt>
                <c:pt idx="14">
                  <c:v>100.38</c:v>
                </c:pt>
                <c:pt idx="15">
                  <c:v>121.99</c:v>
                </c:pt>
                <c:pt idx="16">
                  <c:v>114.72</c:v>
                </c:pt>
                <c:pt idx="17">
                  <c:v>163.77000000000001</c:v>
                </c:pt>
                <c:pt idx="18">
                  <c:v>168.52</c:v>
                </c:pt>
                <c:pt idx="19">
                  <c:v>159</c:v>
                </c:pt>
                <c:pt idx="20">
                  <c:v>156.58000000000001</c:v>
                </c:pt>
                <c:pt idx="21">
                  <c:v>113.12</c:v>
                </c:pt>
                <c:pt idx="22">
                  <c:v>106.95</c:v>
                </c:pt>
                <c:pt idx="23">
                  <c:v>99.42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98C-44CE-8EC3-305D641A1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50.764000000000003</v>
      </c>
      <c r="O4" s="18">
        <v>67.426000000000002</v>
      </c>
      <c r="P4" s="18">
        <v>103.38800000000001</v>
      </c>
      <c r="Q4" s="18">
        <v>59.619</v>
      </c>
      <c r="R4" s="18">
        <v>37.170999999999999</v>
      </c>
      <c r="S4" s="18">
        <v>75.008999999999986</v>
      </c>
      <c r="T4" s="18">
        <v>80.544999999999987</v>
      </c>
      <c r="U4" s="18">
        <v>64.216999999999999</v>
      </c>
      <c r="V4" s="18">
        <v>46.454999999999991</v>
      </c>
      <c r="W4" s="18">
        <v>16.140999999999998</v>
      </c>
      <c r="X4" s="18">
        <v>19.939999999999998</v>
      </c>
      <c r="Y4" s="18">
        <v>15.782</v>
      </c>
      <c r="Z4" s="19"/>
      <c r="AA4" s="20">
        <f>SUM(B4:Z4)</f>
        <v>636.45699999999999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89.27</v>
      </c>
      <c r="O7" s="28">
        <v>86.56</v>
      </c>
      <c r="P7" s="28">
        <v>100.38</v>
      </c>
      <c r="Q7" s="28">
        <v>121.99</v>
      </c>
      <c r="R7" s="28">
        <v>114.72</v>
      </c>
      <c r="S7" s="28">
        <v>163.77000000000001</v>
      </c>
      <c r="T7" s="28">
        <v>168.52</v>
      </c>
      <c r="U7" s="28">
        <v>159</v>
      </c>
      <c r="V7" s="28">
        <v>156.58000000000001</v>
      </c>
      <c r="W7" s="28">
        <v>113.12</v>
      </c>
      <c r="X7" s="28">
        <v>106.95</v>
      </c>
      <c r="Y7" s="28">
        <v>99.42</v>
      </c>
      <c r="Z7" s="29"/>
      <c r="AA7" s="30">
        <f>IF(SUM(B7:Z7)&lt;&gt;0,AVERAGEIF(B7:Z7,"&lt;&gt;"""),"")</f>
        <v>123.35666666666667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24.39</v>
      </c>
      <c r="Q12" s="52"/>
      <c r="R12" s="52"/>
      <c r="S12" s="52">
        <v>6.3120000000000003</v>
      </c>
      <c r="T12" s="52">
        <v>10.6</v>
      </c>
      <c r="U12" s="52"/>
      <c r="V12" s="52"/>
      <c r="W12" s="52"/>
      <c r="X12" s="52"/>
      <c r="Y12" s="52"/>
      <c r="Z12" s="53"/>
      <c r="AA12" s="54">
        <f t="shared" si="0"/>
        <v>41.302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38.014000000000003</v>
      </c>
      <c r="O14" s="57">
        <v>11.733000000000001</v>
      </c>
      <c r="P14" s="57">
        <v>14.446999999999999</v>
      </c>
      <c r="Q14" s="57">
        <v>9.4930000000000003</v>
      </c>
      <c r="R14" s="57"/>
      <c r="S14" s="57">
        <v>9.0069999999999997</v>
      </c>
      <c r="T14" s="57">
        <v>10.272</v>
      </c>
      <c r="U14" s="57">
        <v>5.6429999999999998</v>
      </c>
      <c r="V14" s="57">
        <v>5.63</v>
      </c>
      <c r="W14" s="57">
        <v>0.53900000000000003</v>
      </c>
      <c r="X14" s="57">
        <v>4.7859999999999996</v>
      </c>
      <c r="Y14" s="57"/>
      <c r="Z14" s="58"/>
      <c r="AA14" s="59">
        <f t="shared" si="0"/>
        <v>109.56400000000001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38.014000000000003</v>
      </c>
      <c r="O16" s="62">
        <f t="shared" si="1"/>
        <v>11.733000000000001</v>
      </c>
      <c r="P16" s="62">
        <f t="shared" si="1"/>
        <v>38.837000000000003</v>
      </c>
      <c r="Q16" s="62">
        <f t="shared" si="1"/>
        <v>9.4930000000000003</v>
      </c>
      <c r="R16" s="62">
        <f t="shared" si="1"/>
        <v>0</v>
      </c>
      <c r="S16" s="62">
        <f t="shared" si="1"/>
        <v>15.318999999999999</v>
      </c>
      <c r="T16" s="62">
        <f t="shared" si="1"/>
        <v>20.872</v>
      </c>
      <c r="U16" s="62">
        <f t="shared" si="1"/>
        <v>5.6429999999999998</v>
      </c>
      <c r="V16" s="62">
        <f t="shared" si="1"/>
        <v>5.63</v>
      </c>
      <c r="W16" s="62">
        <f t="shared" si="1"/>
        <v>0.53900000000000003</v>
      </c>
      <c r="X16" s="62">
        <f t="shared" si="1"/>
        <v>4.7859999999999996</v>
      </c>
      <c r="Y16" s="62">
        <f t="shared" si="1"/>
        <v>0</v>
      </c>
      <c r="Z16" s="63" t="str">
        <f t="shared" si="1"/>
        <v/>
      </c>
      <c r="AA16" s="64">
        <f>SUM(AA10:AA15)</f>
        <v>150.86600000000001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4.641</v>
      </c>
      <c r="O20" s="77">
        <v>4.2510000000000003</v>
      </c>
      <c r="P20" s="77">
        <v>4.0170000000000003</v>
      </c>
      <c r="Q20" s="77">
        <v>4.6420000000000003</v>
      </c>
      <c r="R20" s="77">
        <v>1.9319999999999999</v>
      </c>
      <c r="S20" s="77">
        <v>7.1689999999999996</v>
      </c>
      <c r="T20" s="77">
        <v>7.2789999999999999</v>
      </c>
      <c r="U20" s="77">
        <v>7.0759999999999996</v>
      </c>
      <c r="V20" s="77">
        <v>2.7360000000000002</v>
      </c>
      <c r="W20" s="77">
        <v>1.091</v>
      </c>
      <c r="X20" s="77">
        <v>2.5489999999999999</v>
      </c>
      <c r="Y20" s="77">
        <v>1.8859999999999999</v>
      </c>
      <c r="Z20" s="78"/>
      <c r="AA20" s="79">
        <f t="shared" si="2"/>
        <v>49.268999999999998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8.109</v>
      </c>
      <c r="O21" s="81">
        <v>51.442</v>
      </c>
      <c r="P21" s="81">
        <v>60.534000000000006</v>
      </c>
      <c r="Q21" s="81">
        <v>45.484000000000002</v>
      </c>
      <c r="R21" s="81">
        <v>35.238999999999997</v>
      </c>
      <c r="S21" s="81">
        <v>52.521000000000001</v>
      </c>
      <c r="T21" s="81">
        <v>52.393999999999998</v>
      </c>
      <c r="U21" s="81">
        <v>51.497999999999998</v>
      </c>
      <c r="V21" s="81">
        <v>37.288999999999994</v>
      </c>
      <c r="W21" s="81">
        <v>14.510999999999999</v>
      </c>
      <c r="X21" s="81">
        <v>12.605</v>
      </c>
      <c r="Y21" s="81">
        <v>13.896000000000001</v>
      </c>
      <c r="Z21" s="78"/>
      <c r="AA21" s="79">
        <f t="shared" si="2"/>
        <v>435.52200000000005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12.75</v>
      </c>
      <c r="O26" s="88">
        <f t="shared" si="3"/>
        <v>55.692999999999998</v>
      </c>
      <c r="P26" s="88">
        <f t="shared" si="3"/>
        <v>64.551000000000002</v>
      </c>
      <c r="Q26" s="88">
        <f t="shared" si="3"/>
        <v>50.126000000000005</v>
      </c>
      <c r="R26" s="88">
        <f t="shared" si="3"/>
        <v>37.170999999999999</v>
      </c>
      <c r="S26" s="88">
        <f t="shared" si="3"/>
        <v>59.69</v>
      </c>
      <c r="T26" s="88">
        <f t="shared" si="3"/>
        <v>59.673000000000002</v>
      </c>
      <c r="U26" s="88">
        <f t="shared" si="3"/>
        <v>58.573999999999998</v>
      </c>
      <c r="V26" s="88">
        <f t="shared" si="3"/>
        <v>40.024999999999991</v>
      </c>
      <c r="W26" s="88">
        <f t="shared" si="3"/>
        <v>15.601999999999999</v>
      </c>
      <c r="X26" s="88">
        <f t="shared" si="3"/>
        <v>15.154</v>
      </c>
      <c r="Y26" s="88">
        <f t="shared" si="3"/>
        <v>15.782</v>
      </c>
      <c r="Z26" s="89" t="str">
        <f t="shared" si="3"/>
        <v/>
      </c>
      <c r="AA26" s="90">
        <f>SUM(AA19:AA25)</f>
        <v>484.79100000000005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50.764000000000003</v>
      </c>
      <c r="O30" s="77">
        <v>67.426000000000002</v>
      </c>
      <c r="P30" s="77">
        <v>103.38800000000001</v>
      </c>
      <c r="Q30" s="77">
        <v>59.619</v>
      </c>
      <c r="R30" s="77">
        <v>37.170999999999999</v>
      </c>
      <c r="S30" s="77">
        <v>75.009</v>
      </c>
      <c r="T30" s="77">
        <v>80.545000000000002</v>
      </c>
      <c r="U30" s="77">
        <v>64.216999999999999</v>
      </c>
      <c r="V30" s="77">
        <v>45.655000000000001</v>
      </c>
      <c r="W30" s="77">
        <v>16.140999999999998</v>
      </c>
      <c r="X30" s="77">
        <v>19.940000000000001</v>
      </c>
      <c r="Y30" s="77">
        <v>15.782</v>
      </c>
      <c r="Z30" s="78"/>
      <c r="AA30" s="79">
        <f>SUM(B30:Z30)</f>
        <v>635.65700000000004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50.764000000000003</v>
      </c>
      <c r="O32" s="62">
        <f t="shared" si="4"/>
        <v>67.426000000000002</v>
      </c>
      <c r="P32" s="62">
        <f t="shared" si="4"/>
        <v>103.38800000000001</v>
      </c>
      <c r="Q32" s="62">
        <f t="shared" si="4"/>
        <v>59.619</v>
      </c>
      <c r="R32" s="62">
        <f t="shared" si="4"/>
        <v>37.170999999999999</v>
      </c>
      <c r="S32" s="62">
        <f t="shared" si="4"/>
        <v>75.009</v>
      </c>
      <c r="T32" s="62">
        <f t="shared" si="4"/>
        <v>80.545000000000002</v>
      </c>
      <c r="U32" s="62">
        <f t="shared" si="4"/>
        <v>64.216999999999999</v>
      </c>
      <c r="V32" s="62">
        <f t="shared" si="4"/>
        <v>45.655000000000001</v>
      </c>
      <c r="W32" s="62">
        <f t="shared" si="4"/>
        <v>16.140999999999998</v>
      </c>
      <c r="X32" s="62">
        <f t="shared" si="4"/>
        <v>19.940000000000001</v>
      </c>
      <c r="Y32" s="62">
        <f t="shared" si="4"/>
        <v>15.782</v>
      </c>
      <c r="Z32" s="63" t="str">
        <f t="shared" si="4"/>
        <v/>
      </c>
      <c r="AA32" s="64">
        <f>SUM(AA29:AA31)</f>
        <v>635.65700000000004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0.8</v>
      </c>
      <c r="W39" s="99"/>
      <c r="X39" s="99"/>
      <c r="Y39" s="99"/>
      <c r="Z39" s="100"/>
      <c r="AA39" s="79">
        <f t="shared" si="5"/>
        <v>0.8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0.8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0.8</v>
      </c>
      <c r="W47" s="99"/>
      <c r="X47" s="99"/>
      <c r="Y47" s="99"/>
      <c r="Z47" s="100"/>
      <c r="AA47" s="79">
        <f t="shared" si="7"/>
        <v>0.8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0.8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0.8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50.764000000000003</v>
      </c>
      <c r="O52" s="88">
        <f t="shared" si="10"/>
        <v>67.426000000000002</v>
      </c>
      <c r="P52" s="88">
        <f t="shared" si="10"/>
        <v>103.38800000000001</v>
      </c>
      <c r="Q52" s="88">
        <f t="shared" si="10"/>
        <v>59.619000000000007</v>
      </c>
      <c r="R52" s="88">
        <f t="shared" si="10"/>
        <v>37.170999999999999</v>
      </c>
      <c r="S52" s="88">
        <f t="shared" si="10"/>
        <v>75.009</v>
      </c>
      <c r="T52" s="88">
        <f t="shared" si="10"/>
        <v>80.545000000000002</v>
      </c>
      <c r="U52" s="88">
        <f t="shared" si="10"/>
        <v>64.216999999999999</v>
      </c>
      <c r="V52" s="88">
        <f t="shared" si="10"/>
        <v>46.454999999999991</v>
      </c>
      <c r="W52" s="88">
        <f t="shared" si="10"/>
        <v>16.140999999999998</v>
      </c>
      <c r="X52" s="88">
        <f t="shared" si="10"/>
        <v>19.939999999999998</v>
      </c>
      <c r="Y52" s="88">
        <f t="shared" si="10"/>
        <v>15.782</v>
      </c>
      <c r="Z52" s="89" t="str">
        <f t="shared" si="10"/>
        <v/>
      </c>
      <c r="AA52" s="104">
        <f>SUM(B52:Z52)</f>
        <v>636.45699999999999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3" activePane="bottomRight" state="frozen"/>
      <selection sqref="A1:XFD1048576"/>
      <selection pane="topRight" sqref="A1:XFD1048576"/>
      <selection pane="bottomLeft" sqref="A1:XFD1048576"/>
      <selection pane="bottomRight" activeCell="R15" sqref="R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45612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50.76400000000001</v>
      </c>
      <c r="O4" s="18">
        <v>67.426000000000002</v>
      </c>
      <c r="P4" s="18">
        <v>103.38800000000001</v>
      </c>
      <c r="Q4" s="18">
        <v>59.619</v>
      </c>
      <c r="R4" s="18">
        <v>37.170999999999999</v>
      </c>
      <c r="S4" s="18">
        <v>75.018999999999991</v>
      </c>
      <c r="T4" s="18">
        <v>80.553999999999988</v>
      </c>
      <c r="U4" s="18">
        <v>64.212000000000003</v>
      </c>
      <c r="V4" s="18">
        <v>46.474000000000004</v>
      </c>
      <c r="W4" s="18">
        <v>16.140999999999998</v>
      </c>
      <c r="X4" s="18">
        <v>19.939999999999998</v>
      </c>
      <c r="Y4" s="18">
        <v>15.782</v>
      </c>
      <c r="Z4" s="19"/>
      <c r="AA4" s="20">
        <f>SUM(B4:Z4)</f>
        <v>636.49000000000012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89.27</v>
      </c>
      <c r="O7" s="28">
        <v>86.56</v>
      </c>
      <c r="P7" s="28">
        <v>100.38</v>
      </c>
      <c r="Q7" s="28">
        <v>121.99</v>
      </c>
      <c r="R7" s="28">
        <v>114.72</v>
      </c>
      <c r="S7" s="28">
        <v>163.77000000000001</v>
      </c>
      <c r="T7" s="28">
        <v>168.52</v>
      </c>
      <c r="U7" s="28">
        <v>159</v>
      </c>
      <c r="V7" s="28">
        <v>156.58000000000001</v>
      </c>
      <c r="W7" s="28">
        <v>113.12</v>
      </c>
      <c r="X7" s="28">
        <v>106.95</v>
      </c>
      <c r="Y7" s="28">
        <v>99.42</v>
      </c>
      <c r="Z7" s="29"/>
      <c r="AA7" s="30">
        <f>IF(SUM(B7:Z7)&lt;&gt;0,AVERAGEIF(B7:Z7,"&lt;&gt;"""),"")</f>
        <v>123.35666666666667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30</v>
      </c>
      <c r="T12" s="52"/>
      <c r="U12" s="52"/>
      <c r="V12" s="52">
        <v>30</v>
      </c>
      <c r="W12" s="52"/>
      <c r="X12" s="52"/>
      <c r="Y12" s="52"/>
      <c r="Z12" s="53"/>
      <c r="AA12" s="54">
        <f t="shared" si="0"/>
        <v>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23.779000000000003</v>
      </c>
      <c r="O14" s="57">
        <v>41.795000000000002</v>
      </c>
      <c r="P14" s="57">
        <v>86.128</v>
      </c>
      <c r="Q14" s="57">
        <v>46.587000000000003</v>
      </c>
      <c r="R14" s="57">
        <v>26.685000000000002</v>
      </c>
      <c r="S14" s="57">
        <v>9.7240000000000002</v>
      </c>
      <c r="T14" s="57">
        <v>9.8740000000000006</v>
      </c>
      <c r="U14" s="57">
        <v>10.83</v>
      </c>
      <c r="V14" s="57">
        <v>11.474</v>
      </c>
      <c r="W14" s="57">
        <v>11.141</v>
      </c>
      <c r="X14" s="57">
        <v>14.94</v>
      </c>
      <c r="Y14" s="57">
        <v>10.683</v>
      </c>
      <c r="Z14" s="58"/>
      <c r="AA14" s="59">
        <f t="shared" si="0"/>
        <v>303.64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23.779000000000003</v>
      </c>
      <c r="O16" s="62">
        <f t="shared" si="1"/>
        <v>41.795000000000002</v>
      </c>
      <c r="P16" s="62">
        <f t="shared" si="1"/>
        <v>86.128</v>
      </c>
      <c r="Q16" s="62">
        <f t="shared" si="1"/>
        <v>46.587000000000003</v>
      </c>
      <c r="R16" s="62">
        <f t="shared" si="1"/>
        <v>26.685000000000002</v>
      </c>
      <c r="S16" s="62">
        <f t="shared" si="1"/>
        <v>39.724000000000004</v>
      </c>
      <c r="T16" s="62">
        <f t="shared" si="1"/>
        <v>9.8740000000000006</v>
      </c>
      <c r="U16" s="62">
        <f t="shared" si="1"/>
        <v>10.83</v>
      </c>
      <c r="V16" s="62">
        <f t="shared" si="1"/>
        <v>41.474000000000004</v>
      </c>
      <c r="W16" s="62">
        <f t="shared" si="1"/>
        <v>11.141</v>
      </c>
      <c r="X16" s="62">
        <f t="shared" si="1"/>
        <v>14.94</v>
      </c>
      <c r="Y16" s="62">
        <f t="shared" si="1"/>
        <v>10.683</v>
      </c>
      <c r="Z16" s="63" t="str">
        <f t="shared" si="1"/>
        <v/>
      </c>
      <c r="AA16" s="64">
        <f>SUM(AA10:AA15)</f>
        <v>363.64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7.585</v>
      </c>
      <c r="O20" s="77">
        <v>7.58</v>
      </c>
      <c r="P20" s="77">
        <v>9.5</v>
      </c>
      <c r="Q20" s="77">
        <v>5</v>
      </c>
      <c r="R20" s="77">
        <v>10</v>
      </c>
      <c r="S20" s="77">
        <v>5</v>
      </c>
      <c r="T20" s="77"/>
      <c r="U20" s="77">
        <v>5</v>
      </c>
      <c r="V20" s="77">
        <v>5</v>
      </c>
      <c r="W20" s="77">
        <v>5</v>
      </c>
      <c r="X20" s="77">
        <v>5</v>
      </c>
      <c r="Y20" s="77">
        <v>5</v>
      </c>
      <c r="Z20" s="78"/>
      <c r="AA20" s="79">
        <f t="shared" si="2"/>
        <v>69.664999999999992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19.399999999999999</v>
      </c>
      <c r="O21" s="81">
        <v>18.050999999999998</v>
      </c>
      <c r="P21" s="81">
        <v>4.76</v>
      </c>
      <c r="Q21" s="81">
        <v>8.032</v>
      </c>
      <c r="R21" s="81">
        <v>0.48599999999999999</v>
      </c>
      <c r="S21" s="81">
        <v>0.19500000000000001</v>
      </c>
      <c r="T21" s="81">
        <v>0.38</v>
      </c>
      <c r="U21" s="81">
        <v>0.28199999999999997</v>
      </c>
      <c r="V21" s="81"/>
      <c r="W21" s="81"/>
      <c r="X21" s="81"/>
      <c r="Y21" s="81">
        <v>9.9000000000000005E-2</v>
      </c>
      <c r="Z21" s="78"/>
      <c r="AA21" s="79">
        <f t="shared" si="2"/>
        <v>51.684999999999988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26.984999999999999</v>
      </c>
      <c r="O26" s="88">
        <f t="shared" si="3"/>
        <v>25.631</v>
      </c>
      <c r="P26" s="88">
        <f t="shared" si="3"/>
        <v>14.26</v>
      </c>
      <c r="Q26" s="88">
        <f t="shared" si="3"/>
        <v>13.032</v>
      </c>
      <c r="R26" s="88">
        <f t="shared" si="3"/>
        <v>10.486000000000001</v>
      </c>
      <c r="S26" s="88">
        <f t="shared" si="3"/>
        <v>5.1950000000000003</v>
      </c>
      <c r="T26" s="88">
        <f t="shared" si="3"/>
        <v>0.38</v>
      </c>
      <c r="U26" s="88">
        <f t="shared" si="3"/>
        <v>5.282</v>
      </c>
      <c r="V26" s="88">
        <f t="shared" si="3"/>
        <v>5</v>
      </c>
      <c r="W26" s="88">
        <f t="shared" si="3"/>
        <v>5</v>
      </c>
      <c r="X26" s="88">
        <f t="shared" si="3"/>
        <v>5</v>
      </c>
      <c r="Y26" s="88">
        <f t="shared" si="3"/>
        <v>5.0990000000000002</v>
      </c>
      <c r="Z26" s="89" t="str">
        <f t="shared" si="3"/>
        <v/>
      </c>
      <c r="AA26" s="90">
        <f>SUM(AA19:AA25)</f>
        <v>121.34999999999998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50.764000000000003</v>
      </c>
      <c r="O30" s="77">
        <v>67.426000000000002</v>
      </c>
      <c r="P30" s="77">
        <v>100.38800000000001</v>
      </c>
      <c r="Q30" s="77">
        <v>59.619</v>
      </c>
      <c r="R30" s="77">
        <v>37.170999999999999</v>
      </c>
      <c r="S30" s="77">
        <v>44.918999999999997</v>
      </c>
      <c r="T30" s="77">
        <v>10.254</v>
      </c>
      <c r="U30" s="77">
        <v>16.111999999999998</v>
      </c>
      <c r="V30" s="77">
        <v>46.473999999999997</v>
      </c>
      <c r="W30" s="77">
        <v>16.140999999999998</v>
      </c>
      <c r="X30" s="77">
        <v>19.940000000000001</v>
      </c>
      <c r="Y30" s="77">
        <v>15.782</v>
      </c>
      <c r="Z30" s="78"/>
      <c r="AA30" s="79">
        <f>SUM(B30:Z30)</f>
        <v>484.99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50.764000000000003</v>
      </c>
      <c r="O32" s="62">
        <f t="shared" si="4"/>
        <v>67.426000000000002</v>
      </c>
      <c r="P32" s="62">
        <f t="shared" si="4"/>
        <v>100.38800000000001</v>
      </c>
      <c r="Q32" s="62">
        <f t="shared" si="4"/>
        <v>59.619</v>
      </c>
      <c r="R32" s="62">
        <f t="shared" si="4"/>
        <v>37.170999999999999</v>
      </c>
      <c r="S32" s="62">
        <f t="shared" si="4"/>
        <v>44.918999999999997</v>
      </c>
      <c r="T32" s="62">
        <f t="shared" si="4"/>
        <v>10.254</v>
      </c>
      <c r="U32" s="62">
        <f t="shared" si="4"/>
        <v>16.111999999999998</v>
      </c>
      <c r="V32" s="62">
        <f t="shared" si="4"/>
        <v>46.473999999999997</v>
      </c>
      <c r="W32" s="62">
        <f t="shared" si="4"/>
        <v>16.140999999999998</v>
      </c>
      <c r="X32" s="62">
        <f t="shared" si="4"/>
        <v>19.940000000000001</v>
      </c>
      <c r="Y32" s="62">
        <f t="shared" si="4"/>
        <v>15.782</v>
      </c>
      <c r="Z32" s="63" t="str">
        <f t="shared" si="4"/>
        <v/>
      </c>
      <c r="AA32" s="64">
        <f>SUM(AA29:AA31)</f>
        <v>484.99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3</v>
      </c>
      <c r="Q39" s="99"/>
      <c r="R39" s="99"/>
      <c r="S39" s="99">
        <v>30.1</v>
      </c>
      <c r="T39" s="99">
        <v>70.3</v>
      </c>
      <c r="U39" s="99">
        <v>48.1</v>
      </c>
      <c r="V39" s="99"/>
      <c r="W39" s="99"/>
      <c r="X39" s="99"/>
      <c r="Y39" s="99"/>
      <c r="Z39" s="100"/>
      <c r="AA39" s="79">
        <f t="shared" si="5"/>
        <v>151.5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3</v>
      </c>
      <c r="Q40" s="88">
        <f t="shared" si="6"/>
        <v>0</v>
      </c>
      <c r="R40" s="88">
        <f t="shared" si="6"/>
        <v>0</v>
      </c>
      <c r="S40" s="88">
        <f t="shared" si="6"/>
        <v>30.1</v>
      </c>
      <c r="T40" s="88">
        <f t="shared" si="6"/>
        <v>70.3</v>
      </c>
      <c r="U40" s="88">
        <f t="shared" si="6"/>
        <v>48.1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3</v>
      </c>
      <c r="Q47" s="99"/>
      <c r="R47" s="99"/>
      <c r="S47" s="99">
        <v>30.1</v>
      </c>
      <c r="T47" s="99">
        <v>70.3</v>
      </c>
      <c r="U47" s="99">
        <v>48.1</v>
      </c>
      <c r="V47" s="99"/>
      <c r="W47" s="99"/>
      <c r="X47" s="99"/>
      <c r="Y47" s="99"/>
      <c r="Z47" s="100"/>
      <c r="AA47" s="79">
        <f t="shared" si="7"/>
        <v>151.5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3</v>
      </c>
      <c r="Q49" s="88">
        <f t="shared" si="8"/>
        <v>0</v>
      </c>
      <c r="R49" s="88">
        <f t="shared" si="8"/>
        <v>0</v>
      </c>
      <c r="S49" s="88">
        <f t="shared" si="8"/>
        <v>30.1</v>
      </c>
      <c r="T49" s="88">
        <f t="shared" si="8"/>
        <v>70.3</v>
      </c>
      <c r="U49" s="88">
        <f t="shared" si="8"/>
        <v>48.1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151.5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50.764000000000003</v>
      </c>
      <c r="O52" s="88">
        <f t="shared" si="10"/>
        <v>67.426000000000002</v>
      </c>
      <c r="P52" s="88">
        <f t="shared" si="10"/>
        <v>103.38800000000001</v>
      </c>
      <c r="Q52" s="88">
        <f t="shared" si="10"/>
        <v>59.619</v>
      </c>
      <c r="R52" s="88">
        <f t="shared" si="10"/>
        <v>37.171000000000006</v>
      </c>
      <c r="S52" s="88">
        <f t="shared" si="10"/>
        <v>75.019000000000005</v>
      </c>
      <c r="T52" s="88">
        <f t="shared" si="10"/>
        <v>80.554000000000002</v>
      </c>
      <c r="U52" s="88">
        <f t="shared" si="10"/>
        <v>64.212000000000003</v>
      </c>
      <c r="V52" s="88">
        <f t="shared" si="10"/>
        <v>46.474000000000004</v>
      </c>
      <c r="W52" s="88">
        <f t="shared" si="10"/>
        <v>16.140999999999998</v>
      </c>
      <c r="X52" s="88">
        <f t="shared" si="10"/>
        <v>19.939999999999998</v>
      </c>
      <c r="Y52" s="88">
        <f t="shared" si="10"/>
        <v>15.782</v>
      </c>
      <c r="Z52" s="89" t="str">
        <f t="shared" si="10"/>
        <v/>
      </c>
      <c r="AA52" s="104">
        <f>SUM(B52:Z52)</f>
        <v>636.49000000000012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7" sqref="AA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3</v>
      </c>
      <c r="Q4" s="18"/>
      <c r="R4" s="18"/>
      <c r="S4" s="18">
        <v>30.1</v>
      </c>
      <c r="T4" s="18">
        <v>70.3</v>
      </c>
      <c r="U4" s="18">
        <v>48.1</v>
      </c>
      <c r="V4" s="18">
        <v>-0.8</v>
      </c>
      <c r="W4" s="18"/>
      <c r="X4" s="18"/>
      <c r="Y4" s="18"/>
      <c r="Z4" s="19"/>
      <c r="AA4" s="111">
        <f>SUM(B4:Z4)</f>
        <v>150.69999999999999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89.27</v>
      </c>
      <c r="O7" s="117">
        <v>86.56</v>
      </c>
      <c r="P7" s="117">
        <v>100.38</v>
      </c>
      <c r="Q7" s="117">
        <v>121.99</v>
      </c>
      <c r="R7" s="117">
        <v>114.72</v>
      </c>
      <c r="S7" s="117">
        <v>163.77000000000001</v>
      </c>
      <c r="T7" s="117">
        <v>168.52</v>
      </c>
      <c r="U7" s="117">
        <v>159</v>
      </c>
      <c r="V7" s="117">
        <v>156.58000000000001</v>
      </c>
      <c r="W7" s="117">
        <v>113.12</v>
      </c>
      <c r="X7" s="117">
        <v>106.95</v>
      </c>
      <c r="Y7" s="117">
        <v>99.42</v>
      </c>
      <c r="Z7" s="118"/>
      <c r="AA7" s="119">
        <f>IF(SUM(B7:Z7)&lt;&gt;0,AVERAGEIF(B7:Z7,"&lt;&gt;"""),"")</f>
        <v>123.35666666666667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0.8</v>
      </c>
      <c r="W15" s="133"/>
      <c r="X15" s="133"/>
      <c r="Y15" s="133"/>
      <c r="Z15" s="131"/>
      <c r="AA15" s="132">
        <f t="shared" si="0"/>
        <v>0.8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0.8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3</v>
      </c>
      <c r="Q23" s="133"/>
      <c r="R23" s="133"/>
      <c r="S23" s="133">
        <v>30.1</v>
      </c>
      <c r="T23" s="133">
        <v>70.3</v>
      </c>
      <c r="U23" s="133">
        <v>48.1</v>
      </c>
      <c r="V23" s="133"/>
      <c r="W23" s="133"/>
      <c r="X23" s="133"/>
      <c r="Y23" s="133"/>
      <c r="Z23" s="131"/>
      <c r="AA23" s="132">
        <f t="shared" si="2"/>
        <v>151.5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3</v>
      </c>
      <c r="Q24" s="135">
        <f t="shared" si="3"/>
        <v>0</v>
      </c>
      <c r="R24" s="135">
        <f t="shared" si="3"/>
        <v>0</v>
      </c>
      <c r="S24" s="135">
        <f t="shared" si="3"/>
        <v>30.1</v>
      </c>
      <c r="T24" s="135">
        <f t="shared" si="3"/>
        <v>70.3</v>
      </c>
      <c r="U24" s="135">
        <f t="shared" si="3"/>
        <v>48.1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151.5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2024-11-16T09:28:44Z</dcterms:created>
  <dcterms:modified xsi:type="dcterms:W3CDTF">2024-11-16T09:28:45Z</dcterms:modified>
</cp:coreProperties>
</file>