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<sst xmlns="http://schemas.openxmlformats.org/spreadsheetml/2006/main" count="119" uniqueCount="54">
  <si>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15/11/2024 11:29:10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</si>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</sst>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D56-4C4F-B651-EB8D50E5EBA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D56-4C4F-B651-EB8D50E5EBA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25</c:v>
                </c:pt>
                <c:pt idx="15">
                  <c:v>20</c:v>
                </c:pt>
                <c:pt idx="16">
                  <c:v>25</c:v>
                </c:pt>
                <c:pt idx="18">
                  <c:v>10</c:v>
                </c:pt>
                <c:pt idx="20">
                  <c:v>1.7589999999999999</c:v>
                </c:pt>
                <c:pt idx="21">
                  <c:v>1.8959999999999999</c:v>
                </c:pt>
                <c:pt idx="22">
                  <c:v>1.8240000000000001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56-4C4F-B651-EB8D50E5EBA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4">
                  <c:v>3.9990000000000001</c:v>
                </c:pt>
                <c:pt idx="15">
                  <c:v>3.6819999999999999</c:v>
                </c:pt>
                <c:pt idx="16">
                  <c:v>3.3130000000000002</c:v>
                </c:pt>
                <c:pt idx="17">
                  <c:v>3.1019999999999999</c:v>
                </c:pt>
                <c:pt idx="18">
                  <c:v>3.52</c:v>
                </c:pt>
                <c:pt idx="19">
                  <c:v>3.0990000000000002</c:v>
                </c:pt>
                <c:pt idx="20">
                  <c:v>7.3919999999999995</c:v>
                </c:pt>
                <c:pt idx="21">
                  <c:v>6.4689999999999994</c:v>
                </c:pt>
                <c:pt idx="22">
                  <c:v>7.1890000000000001</c:v>
                </c:pt>
                <c:pt idx="23">
                  <c:v>3.7119999999999997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56-4C4F-B651-EB8D50E5EBA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D56-4C4F-B651-EB8D50E5EBA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D56-4C4F-B651-EB8D50E5EBA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D56-4C4F-B651-EB8D50E5EBA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D56-4C4F-B651-EB8D50E5EBA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D56-4C4F-B651-EB8D50E5EBA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14.294</c:v>
                </c:pt>
                <c:pt idx="16">
                  <c:v>4.8600000000000003</c:v>
                </c:pt>
                <c:pt idx="17">
                  <c:v>22.687999999999999</c:v>
                </c:pt>
                <c:pt idx="18">
                  <c:v>8.1940000000000008</c:v>
                </c:pt>
                <c:pt idx="19">
                  <c:v>13.772</c:v>
                </c:pt>
                <c:pt idx="21">
                  <c:v>14.875</c:v>
                </c:pt>
                <c:pt idx="2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56-4C4F-B651-EB8D50E5EBA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69.3</c:v>
                </c:pt>
                <c:pt idx="13">
                  <c:v>63.9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4.8</c:v>
                </c:pt>
                <c:pt idx="2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56-4C4F-B651-EB8D50E5EBA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0.13400000000000001</c:v>
                </c:pt>
                <c:pt idx="14">
                  <c:v>0.14000000000000001</c:v>
                </c:pt>
                <c:pt idx="15">
                  <c:v>0.71199999999999997</c:v>
                </c:pt>
                <c:pt idx="20">
                  <c:v>0.11899999999999999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56-4C4F-B651-EB8D50E5EBA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D56-4C4F-B651-EB8D50E5EBA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D56-4C4F-B651-EB8D50E5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91.28</c:v>
                </c:pt>
                <c:pt idx="13">
                  <c:v>97</c:v>
                </c:pt>
                <c:pt idx="14">
                  <c:v>258.12</c:v>
                </c:pt>
                <c:pt idx="15">
                  <c:v>161</c:v>
                </c:pt>
                <c:pt idx="16">
                  <c:v>279</c:v>
                </c:pt>
                <c:pt idx="17">
                  <c:v>178</c:v>
                </c:pt>
                <c:pt idx="18">
                  <c:v>155</c:v>
                </c:pt>
                <c:pt idx="19">
                  <c:v>166</c:v>
                </c:pt>
                <c:pt idx="20">
                  <c:v>179.28</c:v>
                </c:pt>
                <c:pt idx="21">
                  <c:v>134.88</c:v>
                </c:pt>
                <c:pt idx="22">
                  <c:v>125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56-4C4F-B651-EB8D50E5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D7-47AB-A2B2-695A6820CA2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D7-47AB-A2B2-695A6820CA2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2.2130000000000001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D7-47AB-A2B2-695A6820CA2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DD7-47AB-A2B2-695A6820CA2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DD7-47AB-A2B2-695A6820CA2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D7-47AB-A2B2-695A6820CA2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D7-47AB-A2B2-695A6820CA2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DD7-47AB-A2B2-695A6820CA2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DD7-47AB-A2B2-695A6820CA2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DD7-47AB-A2B2-695A6820CA2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D7-47AB-A2B2-695A6820CA2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69.317999999999998</c:v>
                </c:pt>
                <c:pt idx="13">
                  <c:v>64.01400000000001</c:v>
                </c:pt>
                <c:pt idx="14">
                  <c:v>29.139000000000003</c:v>
                </c:pt>
                <c:pt idx="15">
                  <c:v>38.688000000000002</c:v>
                </c:pt>
                <c:pt idx="16">
                  <c:v>30.96</c:v>
                </c:pt>
                <c:pt idx="17">
                  <c:v>29.613</c:v>
                </c:pt>
                <c:pt idx="18">
                  <c:v>21.713999999999999</c:v>
                </c:pt>
                <c:pt idx="19">
                  <c:v>16.870999999999999</c:v>
                </c:pt>
                <c:pt idx="20">
                  <c:v>9.27</c:v>
                </c:pt>
                <c:pt idx="21">
                  <c:v>16.077000000000002</c:v>
                </c:pt>
                <c:pt idx="22">
                  <c:v>24.806999999999999</c:v>
                </c:pt>
                <c:pt idx="23">
                  <c:v>42.744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D7-47AB-A2B2-695A6820CA2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DD7-47AB-A2B2-695A6820CA2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DD7-47AB-A2B2-695A6820C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91.28</c:v>
                </c:pt>
                <c:pt idx="13">
                  <c:v>97</c:v>
                </c:pt>
                <c:pt idx="14">
                  <c:v>258.12</c:v>
                </c:pt>
                <c:pt idx="15">
                  <c:v>161</c:v>
                </c:pt>
                <c:pt idx="16">
                  <c:v>279</c:v>
                </c:pt>
                <c:pt idx="17">
                  <c:v>178</c:v>
                </c:pt>
                <c:pt idx="18">
                  <c:v>155</c:v>
                </c:pt>
                <c:pt idx="19">
                  <c:v>166</c:v>
                </c:pt>
                <c:pt idx="20">
                  <c:v>179.28</c:v>
                </c:pt>
                <c:pt idx="21">
                  <c:v>134.88</c:v>
                </c:pt>
                <c:pt idx="22">
                  <c:v>125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DD7-47AB-A2B2-695A6820C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69.3</v>
      </c>
      <c r="O4" s="18">
        <v>64.033999999999992</v>
      </c>
      <c r="P4" s="18">
        <v>29.138999999999999</v>
      </c>
      <c r="Q4" s="18">
        <v>38.688000000000002</v>
      </c>
      <c r="R4" s="18">
        <v>33.173000000000002</v>
      </c>
      <c r="S4" s="18">
        <v>29.59</v>
      </c>
      <c r="T4" s="18">
        <v>21.714000000000002</v>
      </c>
      <c r="U4" s="18">
        <v>16.871000000000002</v>
      </c>
      <c r="V4" s="18">
        <v>9.27</v>
      </c>
      <c r="W4" s="18">
        <v>23.24</v>
      </c>
      <c r="X4" s="18">
        <v>24.813000000000002</v>
      </c>
      <c r="Y4" s="18">
        <v>42.711999999999996</v>
      </c>
      <c r="Z4" s="19"/>
      <c r="AA4" s="20">
        <f>SUM(B4:Z4)</f>
        <v>402.54399999999993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91.28</v>
      </c>
      <c r="O7" s="28">
        <v>97</v>
      </c>
      <c r="P7" s="28">
        <v>258.12</v>
      </c>
      <c r="Q7" s="28">
        <v>161</v>
      </c>
      <c r="R7" s="28">
        <v>279</v>
      </c>
      <c r="S7" s="28">
        <v>178</v>
      </c>
      <c r="T7" s="28">
        <v>155</v>
      </c>
      <c r="U7" s="28">
        <v>166</v>
      </c>
      <c r="V7" s="28">
        <v>179.28</v>
      </c>
      <c r="W7" s="28">
        <v>134.88</v>
      </c>
      <c r="X7" s="28">
        <v>125</v>
      </c>
      <c r="Y7" s="28">
        <v>123</v>
      </c>
      <c r="Z7" s="29"/>
      <c r="AA7" s="30">
        <f>IF(SUM(B7:Z7)&lt;&gt;0,AVERAGEIF(B7:Z7,"&lt;&gt;"""),"")</f>
        <v>162.29666666666665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14.294</v>
      </c>
      <c r="R12" s="52">
        <v>4.8600000000000003</v>
      </c>
      <c r="S12" s="52">
        <v>22.687999999999999</v>
      </c>
      <c r="T12" s="52">
        <v>8.1940000000000008</v>
      </c>
      <c r="U12" s="52">
        <v>13.772</v>
      </c>
      <c r="V12" s="52"/>
      <c r="W12" s="52">
        <v>14.875</v>
      </c>
      <c r="X12" s="52">
        <v>11</v>
      </c>
      <c r="Y12" s="52"/>
      <c r="Z12" s="53"/>
      <c r="AA12" s="54">
        <f t="shared" si="0"/>
        <v>89.682999999999993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0.13400000000000001</v>
      </c>
      <c r="P14" s="57">
        <v>0.14000000000000001</v>
      </c>
      <c r="Q14" s="57">
        <v>0.71199999999999997</v>
      </c>
      <c r="R14" s="57"/>
      <c r="S14" s="57"/>
      <c r="T14" s="57"/>
      <c r="U14" s="57"/>
      <c r="V14" s="57">
        <v>0.11899999999999999</v>
      </c>
      <c r="W14" s="57"/>
      <c r="X14" s="57"/>
      <c r="Y14" s="57"/>
      <c r="Z14" s="58"/>
      <c r="AA14" s="59">
        <f t="shared" si="0"/>
        <v>1.105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0.13400000000000001</v>
      </c>
      <c r="P16" s="62">
        <f t="shared" si="1"/>
        <v>0.14000000000000001</v>
      </c>
      <c r="Q16" s="62">
        <f t="shared" si="1"/>
        <v>15.006</v>
      </c>
      <c r="R16" s="62">
        <f t="shared" si="1"/>
        <v>4.8600000000000003</v>
      </c>
      <c r="S16" s="62">
        <f t="shared" si="1"/>
        <v>22.687999999999999</v>
      </c>
      <c r="T16" s="62">
        <f t="shared" si="1"/>
        <v>8.1940000000000008</v>
      </c>
      <c r="U16" s="62">
        <f t="shared" si="1"/>
        <v>13.772</v>
      </c>
      <c r="V16" s="62">
        <f t="shared" si="1"/>
        <v>0.11899999999999999</v>
      </c>
      <c r="W16" s="62">
        <f t="shared" si="1"/>
        <v>14.875</v>
      </c>
      <c r="X16" s="62">
        <f t="shared" si="1"/>
        <v>11</v>
      </c>
      <c r="Y16" s="62">
        <f t="shared" si="1"/>
        <v>0</v>
      </c>
      <c r="Z16" s="63" t="str">
        <f t="shared" si="1"/>
        <v/>
      </c>
      <c r="AA16" s="64">
        <f>SUM(AA10:AA15)</f>
        <v>90.787999999999997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25</v>
      </c>
      <c r="Q20" s="77">
        <v>20</v>
      </c>
      <c r="R20" s="77">
        <v>25</v>
      </c>
      <c r="S20" s="77"/>
      <c r="T20" s="77">
        <v>10</v>
      </c>
      <c r="U20" s="77"/>
      <c r="V20" s="77">
        <v>1.7589999999999999</v>
      </c>
      <c r="W20" s="77">
        <v>1.8959999999999999</v>
      </c>
      <c r="X20" s="77">
        <v>1.8240000000000001</v>
      </c>
      <c r="Y20" s="77"/>
      <c r="Z20" s="78"/>
      <c r="AA20" s="79">
        <f t="shared" si="2"/>
        <v>85.478999999999999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3.9990000000000001</v>
      </c>
      <c r="Q21" s="81">
        <v>3.6819999999999999</v>
      </c>
      <c r="R21" s="81">
        <v>3.3130000000000002</v>
      </c>
      <c r="S21" s="81">
        <v>3.1019999999999999</v>
      </c>
      <c r="T21" s="81">
        <v>3.52</v>
      </c>
      <c r="U21" s="81">
        <v>3.0990000000000002</v>
      </c>
      <c r="V21" s="81">
        <v>7.3919999999999995</v>
      </c>
      <c r="W21" s="81">
        <v>6.4689999999999994</v>
      </c>
      <c r="X21" s="81">
        <v>7.1890000000000001</v>
      </c>
      <c r="Y21" s="81">
        <v>3.7119999999999997</v>
      </c>
      <c r="Z21" s="78"/>
      <c r="AA21" s="79">
        <f t="shared" si="2"/>
        <v>45.477000000000004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28.998999999999999</v>
      </c>
      <c r="Q26" s="88">
        <f t="shared" si="3"/>
        <v>23.681999999999999</v>
      </c>
      <c r="R26" s="88">
        <f t="shared" si="3"/>
        <v>28.312999999999999</v>
      </c>
      <c r="S26" s="88">
        <f t="shared" si="3"/>
        <v>3.1019999999999999</v>
      </c>
      <c r="T26" s="88">
        <f t="shared" si="3"/>
        <v>13.52</v>
      </c>
      <c r="U26" s="88">
        <f t="shared" si="3"/>
        <v>3.0990000000000002</v>
      </c>
      <c r="V26" s="88">
        <f t="shared" si="3"/>
        <v>9.1509999999999998</v>
      </c>
      <c r="W26" s="88">
        <f t="shared" si="3"/>
        <v>8.3649999999999984</v>
      </c>
      <c r="X26" s="88">
        <f t="shared" si="3"/>
        <v>9.0129999999999999</v>
      </c>
      <c r="Y26" s="88">
        <f t="shared" si="3"/>
        <v>3.7119999999999997</v>
      </c>
      <c r="Z26" s="89" t="str">
        <f t="shared" si="3"/>
        <v/>
      </c>
      <c r="AA26" s="90">
        <f>SUM(AA19:AA25)</f>
        <v>130.95600000000002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>
        <v>0.13400000000000001</v>
      </c>
      <c r="P30" s="77">
        <v>29.138999999999999</v>
      </c>
      <c r="Q30" s="77">
        <v>38.688000000000002</v>
      </c>
      <c r="R30" s="77">
        <v>33.173000000000002</v>
      </c>
      <c r="S30" s="77">
        <v>25.79</v>
      </c>
      <c r="T30" s="77">
        <v>21.713999999999999</v>
      </c>
      <c r="U30" s="77">
        <v>16.870999999999999</v>
      </c>
      <c r="V30" s="77">
        <v>9.27</v>
      </c>
      <c r="W30" s="77">
        <v>23.24</v>
      </c>
      <c r="X30" s="77">
        <v>20.013000000000002</v>
      </c>
      <c r="Y30" s="77">
        <v>3.7120000000000002</v>
      </c>
      <c r="Z30" s="78"/>
      <c r="AA30" s="79">
        <f>SUM(B30:Z30)</f>
        <v>221.74400000000003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0</v>
      </c>
      <c r="O32" s="62">
        <f t="shared" si="4"/>
        <v>0.13400000000000001</v>
      </c>
      <c r="P32" s="62">
        <f t="shared" si="4"/>
        <v>29.138999999999999</v>
      </c>
      <c r="Q32" s="62">
        <f t="shared" si="4"/>
        <v>38.688000000000002</v>
      </c>
      <c r="R32" s="62">
        <f t="shared" si="4"/>
        <v>33.173000000000002</v>
      </c>
      <c r="S32" s="62">
        <f t="shared" si="4"/>
        <v>25.79</v>
      </c>
      <c r="T32" s="62">
        <f t="shared" si="4"/>
        <v>21.713999999999999</v>
      </c>
      <c r="U32" s="62">
        <f t="shared" si="4"/>
        <v>16.870999999999999</v>
      </c>
      <c r="V32" s="62">
        <f t="shared" si="4"/>
        <v>9.27</v>
      </c>
      <c r="W32" s="62">
        <f t="shared" si="4"/>
        <v>23.24</v>
      </c>
      <c r="X32" s="62">
        <f t="shared" si="4"/>
        <v>20.013000000000002</v>
      </c>
      <c r="Y32" s="62">
        <f t="shared" si="4"/>
        <v>3.7120000000000002</v>
      </c>
      <c r="Z32" s="63" t="str">
        <f t="shared" si="4"/>
        <v/>
      </c>
      <c r="AA32" s="64">
        <f>SUM(AA29:AA31)</f>
        <v>221.74400000000003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3.8</v>
      </c>
      <c r="T37" s="99"/>
      <c r="U37" s="99"/>
      <c r="V37" s="99"/>
      <c r="W37" s="99"/>
      <c r="X37" s="99"/>
      <c r="Y37" s="99"/>
      <c r="Z37" s="100"/>
      <c r="AA37" s="79">
        <f t="shared" si="5"/>
        <v>3.8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69.3</v>
      </c>
      <c r="O39" s="99">
        <v>63.9</v>
      </c>
      <c r="P39" s="99"/>
      <c r="Q39" s="99"/>
      <c r="R39" s="99"/>
      <c r="S39" s="99"/>
      <c r="T39" s="99"/>
      <c r="U39" s="99"/>
      <c r="V39" s="99"/>
      <c r="W39" s="99"/>
      <c r="X39" s="99">
        <v>4.8</v>
      </c>
      <c r="Y39" s="99">
        <v>39</v>
      </c>
      <c r="Z39" s="100"/>
      <c r="AA39" s="79">
        <f t="shared" si="5"/>
        <v>177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69.3</v>
      </c>
      <c r="O40" s="88">
        <f t="shared" si="6"/>
        <v>63.9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3.8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4.8</v>
      </c>
      <c r="Y40" s="88">
        <f t="shared" si="6"/>
        <v>39</v>
      </c>
      <c r="Z40" s="89" t="str">
        <f t="shared" si="6"/>
        <v/>
      </c>
      <c r="AA40" s="90">
        <f t="shared" si="5"/>
        <v>180.8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3.8</v>
      </c>
      <c r="T45" s="99"/>
      <c r="U45" s="99"/>
      <c r="V45" s="99"/>
      <c r="W45" s="99"/>
      <c r="X45" s="99"/>
      <c r="Y45" s="99"/>
      <c r="Z45" s="100"/>
      <c r="AA45" s="79">
        <f t="shared" si="7"/>
        <v>3.8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69.3</v>
      </c>
      <c r="O47" s="99">
        <v>63.9</v>
      </c>
      <c r="P47" s="99"/>
      <c r="Q47" s="99"/>
      <c r="R47" s="99"/>
      <c r="S47" s="99"/>
      <c r="T47" s="99"/>
      <c r="U47" s="99"/>
      <c r="V47" s="99"/>
      <c r="W47" s="99"/>
      <c r="X47" s="99">
        <v>4.8</v>
      </c>
      <c r="Y47" s="99">
        <v>39</v>
      </c>
      <c r="Z47" s="100"/>
      <c r="AA47" s="79">
        <f t="shared" si="7"/>
        <v>177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69.3</v>
      </c>
      <c r="O49" s="88">
        <f t="shared" si="8"/>
        <v>63.9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3.8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4.8</v>
      </c>
      <c r="Y49" s="88">
        <f t="shared" si="8"/>
        <v>39</v>
      </c>
      <c r="Z49" s="89" t="str">
        <f t="shared" si="8"/>
        <v/>
      </c>
      <c r="AA49" s="90">
        <f t="shared" si="7"/>
        <v>180.8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69.3</v>
      </c>
      <c r="O52" s="88">
        <f t="shared" si="10"/>
        <v>64.033999999999992</v>
      </c>
      <c r="P52" s="88">
        <f t="shared" si="10"/>
        <v>29.138999999999999</v>
      </c>
      <c r="Q52" s="88">
        <f t="shared" si="10"/>
        <v>38.688000000000002</v>
      </c>
      <c r="R52" s="88">
        <f t="shared" si="10"/>
        <v>33.173000000000002</v>
      </c>
      <c r="S52" s="88">
        <f t="shared" si="10"/>
        <v>29.59</v>
      </c>
      <c r="T52" s="88">
        <f t="shared" si="10"/>
        <v>21.713999999999999</v>
      </c>
      <c r="U52" s="88">
        <f t="shared" si="10"/>
        <v>16.871000000000002</v>
      </c>
      <c r="V52" s="88">
        <f t="shared" si="10"/>
        <v>9.27</v>
      </c>
      <c r="W52" s="88">
        <f t="shared" si="10"/>
        <v>23.24</v>
      </c>
      <c r="X52" s="88">
        <f t="shared" si="10"/>
        <v>24.812999999999999</v>
      </c>
      <c r="Y52" s="88">
        <f t="shared" si="10"/>
        <v>42.712000000000003</v>
      </c>
      <c r="Z52" s="89" t="str">
        <f t="shared" si="10"/>
        <v/>
      </c>
      <c r="AA52" s="104">
        <f>SUM(B52:Z52)</f>
        <v>402.54399999999993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69.317999999999998</v>
      </c>
      <c r="O4" s="18">
        <v>64.01400000000001</v>
      </c>
      <c r="P4" s="18">
        <v>29.139000000000003</v>
      </c>
      <c r="Q4" s="18">
        <v>38.688000000000002</v>
      </c>
      <c r="R4" s="18">
        <v>33.173000000000002</v>
      </c>
      <c r="S4" s="18">
        <v>29.613</v>
      </c>
      <c r="T4" s="18">
        <v>21.713999999999999</v>
      </c>
      <c r="U4" s="18">
        <v>16.870999999999999</v>
      </c>
      <c r="V4" s="18">
        <v>9.27</v>
      </c>
      <c r="W4" s="18">
        <v>23.277000000000001</v>
      </c>
      <c r="X4" s="18">
        <v>24.806999999999999</v>
      </c>
      <c r="Y4" s="18">
        <v>42.744</v>
      </c>
      <c r="Z4" s="19"/>
      <c r="AA4" s="20">
        <f>SUM(B4:Z4)</f>
        <v>402.62799999999993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91.28</v>
      </c>
      <c r="O7" s="28">
        <v>97</v>
      </c>
      <c r="P7" s="28">
        <v>258.12</v>
      </c>
      <c r="Q7" s="28">
        <v>161</v>
      </c>
      <c r="R7" s="28">
        <v>279</v>
      </c>
      <c r="S7" s="28">
        <v>178</v>
      </c>
      <c r="T7" s="28">
        <v>155</v>
      </c>
      <c r="U7" s="28">
        <v>166</v>
      </c>
      <c r="V7" s="28">
        <v>179.28</v>
      </c>
      <c r="W7" s="28">
        <v>134.88</v>
      </c>
      <c r="X7" s="28">
        <v>125</v>
      </c>
      <c r="Y7" s="28">
        <v>123</v>
      </c>
      <c r="Z7" s="29"/>
      <c r="AA7" s="30">
        <f>IF(SUM(B7:Z7)&lt;&gt;0,AVERAGEIF(B7:Z7,"&lt;&gt;"""),"")</f>
        <v>162.29666666666665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69.317999999999998</v>
      </c>
      <c r="O14" s="57">
        <v>64.01400000000001</v>
      </c>
      <c r="P14" s="57">
        <v>29.139000000000003</v>
      </c>
      <c r="Q14" s="57">
        <v>38.688000000000002</v>
      </c>
      <c r="R14" s="57">
        <v>30.96</v>
      </c>
      <c r="S14" s="57">
        <v>29.613</v>
      </c>
      <c r="T14" s="57">
        <v>21.713999999999999</v>
      </c>
      <c r="U14" s="57">
        <v>16.870999999999999</v>
      </c>
      <c r="V14" s="57">
        <v>9.27</v>
      </c>
      <c r="W14" s="57">
        <v>16.077000000000002</v>
      </c>
      <c r="X14" s="57">
        <v>24.806999999999999</v>
      </c>
      <c r="Y14" s="57">
        <v>42.744</v>
      </c>
      <c r="Z14" s="58"/>
      <c r="AA14" s="59">
        <f t="shared" si="0"/>
        <v>393.21499999999992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69.317999999999998</v>
      </c>
      <c r="O16" s="62">
        <f t="shared" si="1"/>
        <v>64.01400000000001</v>
      </c>
      <c r="P16" s="62">
        <f t="shared" si="1"/>
        <v>29.139000000000003</v>
      </c>
      <c r="Q16" s="62">
        <f t="shared" si="1"/>
        <v>38.688000000000002</v>
      </c>
      <c r="R16" s="62">
        <f t="shared" si="1"/>
        <v>30.96</v>
      </c>
      <c r="S16" s="62">
        <f t="shared" si="1"/>
        <v>29.613</v>
      </c>
      <c r="T16" s="62">
        <f t="shared" si="1"/>
        <v>21.713999999999999</v>
      </c>
      <c r="U16" s="62">
        <f t="shared" si="1"/>
        <v>16.870999999999999</v>
      </c>
      <c r="V16" s="62">
        <f t="shared" si="1"/>
        <v>9.27</v>
      </c>
      <c r="W16" s="62">
        <f t="shared" si="1"/>
        <v>16.077000000000002</v>
      </c>
      <c r="X16" s="62">
        <f t="shared" si="1"/>
        <v>24.806999999999999</v>
      </c>
      <c r="Y16" s="62">
        <f t="shared" si="1"/>
        <v>42.744</v>
      </c>
      <c r="Z16" s="63" t="str">
        <f t="shared" si="1"/>
        <v/>
      </c>
      <c r="AA16" s="64">
        <f>SUM(AA10:AA15)</f>
        <v>393.21499999999992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2.2130000000000001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2.2130000000000001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2.2130000000000001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2.2130000000000001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69.317999999999998</v>
      </c>
      <c r="O30" s="77">
        <v>64.013999999999996</v>
      </c>
      <c r="P30" s="77">
        <v>29.138999999999999</v>
      </c>
      <c r="Q30" s="77">
        <v>38.688000000000002</v>
      </c>
      <c r="R30" s="77">
        <v>33.173000000000002</v>
      </c>
      <c r="S30" s="77">
        <v>29.613</v>
      </c>
      <c r="T30" s="77">
        <v>21.713999999999999</v>
      </c>
      <c r="U30" s="77">
        <v>16.870999999999999</v>
      </c>
      <c r="V30" s="77">
        <v>9.27</v>
      </c>
      <c r="W30" s="77">
        <v>16.077000000000002</v>
      </c>
      <c r="X30" s="77">
        <v>24.806999999999999</v>
      </c>
      <c r="Y30" s="77">
        <v>42.744</v>
      </c>
      <c r="Z30" s="78"/>
      <c r="AA30" s="79">
        <f>SUM(B30:Z30)</f>
        <v>395.428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69.317999999999998</v>
      </c>
      <c r="O32" s="62">
        <f t="shared" si="4"/>
        <v>64.013999999999996</v>
      </c>
      <c r="P32" s="62">
        <f t="shared" si="4"/>
        <v>29.138999999999999</v>
      </c>
      <c r="Q32" s="62">
        <f t="shared" si="4"/>
        <v>38.688000000000002</v>
      </c>
      <c r="R32" s="62">
        <f t="shared" si="4"/>
        <v>33.173000000000002</v>
      </c>
      <c r="S32" s="62">
        <f t="shared" si="4"/>
        <v>29.613</v>
      </c>
      <c r="T32" s="62">
        <f t="shared" si="4"/>
        <v>21.713999999999999</v>
      </c>
      <c r="U32" s="62">
        <f t="shared" si="4"/>
        <v>16.870999999999999</v>
      </c>
      <c r="V32" s="62">
        <f t="shared" si="4"/>
        <v>9.27</v>
      </c>
      <c r="W32" s="62">
        <f t="shared" si="4"/>
        <v>16.077000000000002</v>
      </c>
      <c r="X32" s="62">
        <f t="shared" si="4"/>
        <v>24.806999999999999</v>
      </c>
      <c r="Y32" s="62">
        <f t="shared" si="4"/>
        <v>42.744</v>
      </c>
      <c r="Z32" s="63" t="str">
        <f t="shared" si="4"/>
        <v/>
      </c>
      <c r="AA32" s="64">
        <f>SUM(AA29:AA31)</f>
        <v>395.428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7.2</v>
      </c>
      <c r="X39" s="99"/>
      <c r="Y39" s="99"/>
      <c r="Z39" s="100"/>
      <c r="AA39" s="79">
        <f t="shared" si="5"/>
        <v>7.2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7.2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7.2</v>
      </c>
      <c r="X47" s="99"/>
      <c r="Y47" s="99"/>
      <c r="Z47" s="100"/>
      <c r="AA47" s="79">
        <f t="shared" si="7"/>
        <v>7.2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7.2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69.317999999999998</v>
      </c>
      <c r="O52" s="88">
        <f t="shared" si="10"/>
        <v>64.01400000000001</v>
      </c>
      <c r="P52" s="88">
        <f t="shared" si="10"/>
        <v>29.139000000000003</v>
      </c>
      <c r="Q52" s="88">
        <f t="shared" si="10"/>
        <v>38.688000000000002</v>
      </c>
      <c r="R52" s="88">
        <f t="shared" si="10"/>
        <v>33.173000000000002</v>
      </c>
      <c r="S52" s="88">
        <f t="shared" si="10"/>
        <v>29.613</v>
      </c>
      <c r="T52" s="88">
        <f t="shared" si="10"/>
        <v>21.713999999999999</v>
      </c>
      <c r="U52" s="88">
        <f t="shared" si="10"/>
        <v>16.870999999999999</v>
      </c>
      <c r="V52" s="88">
        <f t="shared" si="10"/>
        <v>9.27</v>
      </c>
      <c r="W52" s="88">
        <f t="shared" si="10"/>
        <v>23.277000000000001</v>
      </c>
      <c r="X52" s="88">
        <f t="shared" si="10"/>
        <v>24.806999999999999</v>
      </c>
      <c r="Y52" s="88">
        <f t="shared" si="10"/>
        <v>42.744</v>
      </c>
      <c r="Z52" s="89" t="str">
        <f t="shared" si="10"/>
        <v/>
      </c>
      <c r="AA52" s="104">
        <f>SUM(B52:Z52)</f>
        <v>402.62799999999993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-69.3</v>
      </c>
      <c r="O4" s="18">
        <v>-63.9</v>
      </c>
      <c r="P4" s="18"/>
      <c r="Q4" s="18"/>
      <c r="R4" s="18"/>
      <c r="S4" s="18">
        <v>-3.8</v>
      </c>
      <c r="T4" s="18"/>
      <c r="U4" s="18"/>
      <c r="V4" s="18"/>
      <c r="W4" s="18">
        <v>7.2</v>
      </c>
      <c r="X4" s="18">
        <v>-4.8</v>
      </c>
      <c r="Y4" s="18">
        <v>-39</v>
      </c>
      <c r="Z4" s="19"/>
      <c r="AA4" s="111">
        <f>SUM(B4:Z4)</f>
        <v>-173.60000000000002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91.28</v>
      </c>
      <c r="O7" s="117">
        <v>97</v>
      </c>
      <c r="P7" s="117">
        <v>258.12</v>
      </c>
      <c r="Q7" s="117">
        <v>161</v>
      </c>
      <c r="R7" s="117">
        <v>279</v>
      </c>
      <c r="S7" s="117">
        <v>178</v>
      </c>
      <c r="T7" s="117">
        <v>155</v>
      </c>
      <c r="U7" s="117">
        <v>166</v>
      </c>
      <c r="V7" s="117">
        <v>179.28</v>
      </c>
      <c r="W7" s="117">
        <v>134.88</v>
      </c>
      <c r="X7" s="117">
        <v>125</v>
      </c>
      <c r="Y7" s="117">
        <v>123</v>
      </c>
      <c r="Z7" s="118"/>
      <c r="AA7" s="119">
        <f>IF(SUM(B7:Z7)&lt;&gt;0,AVERAGEIF(B7:Z7,"&lt;&gt;"""),"")</f>
        <v>162.29666666666665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3.8</v>
      </c>
      <c r="T13" s="129"/>
      <c r="U13" s="129"/>
      <c r="V13" s="129"/>
      <c r="W13" s="129"/>
      <c r="X13" s="129"/>
      <c r="Y13" s="130"/>
      <c r="Z13" s="131"/>
      <c r="AA13" s="132">
        <f t="shared" si="0"/>
        <v>3.8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69.3</v>
      </c>
      <c r="O15" s="133">
        <v>63.9</v>
      </c>
      <c r="P15" s="133"/>
      <c r="Q15" s="133"/>
      <c r="R15" s="133"/>
      <c r="S15" s="133"/>
      <c r="T15" s="133"/>
      <c r="U15" s="133"/>
      <c r="V15" s="133"/>
      <c r="W15" s="133"/>
      <c r="X15" s="133">
        <v>4.8</v>
      </c>
      <c r="Y15" s="133">
        <v>39</v>
      </c>
      <c r="Z15" s="131"/>
      <c r="AA15" s="132">
        <f t="shared" si="0"/>
        <v>177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69.3</v>
      </c>
      <c r="O16" s="135">
        <f t="shared" si="1"/>
        <v>63.9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4.8</v>
      </c>
      <c r="Y16" s="135">
        <f t="shared" si="1"/>
        <v>39</v>
      </c>
      <c r="Z16" s="136" t="str">
        <f t="shared" si="1"/>
        <v/>
      </c>
      <c r="AA16" s="90">
        <f t="shared" si="0"/>
        <v>180.8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7.2</v>
      </c>
      <c r="X23" s="133"/>
      <c r="Y23" s="133"/>
      <c r="Z23" s="131"/>
      <c r="AA23" s="132">
        <f t="shared" si="2"/>
        <v>7.2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2024-11-15T09:29:10Z</dcterms:created>
  <dcterms:modified xsi:type="dcterms:W3CDTF">2024-11-15T09:29:12Z</dcterms:modified>
</cp:coreProperties>
</file>