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<sst xmlns="http://schemas.openxmlformats.org/spreadsheetml/2006/main" count="119" uniqueCount="54">
  <si>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14/11/2024 11:28:00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</si>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</sst>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7B-4D17-BA04-9BC1A46CA8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7B-4D17-BA04-9BC1A46CA8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8.2110000000000003</c:v>
                </c:pt>
                <c:pt idx="13">
                  <c:v>7.9530000000000003</c:v>
                </c:pt>
                <c:pt idx="14">
                  <c:v>7.4169999999999998</c:v>
                </c:pt>
                <c:pt idx="15">
                  <c:v>7.1189999999999998</c:v>
                </c:pt>
                <c:pt idx="16">
                  <c:v>4.5759999999999996</c:v>
                </c:pt>
                <c:pt idx="17">
                  <c:v>9.1140000000000008</c:v>
                </c:pt>
                <c:pt idx="18">
                  <c:v>9.1340000000000003</c:v>
                </c:pt>
                <c:pt idx="19">
                  <c:v>6.7279999999999998</c:v>
                </c:pt>
                <c:pt idx="20">
                  <c:v>6.3769999999999998</c:v>
                </c:pt>
                <c:pt idx="21">
                  <c:v>6.0129999999999999</c:v>
                </c:pt>
                <c:pt idx="22">
                  <c:v>5.6920000000000002</c:v>
                </c:pt>
                <c:pt idx="23">
                  <c:v>5.1050000000000004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B-4D17-BA04-9BC1A46CA8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1.8720000000000001</c:v>
                </c:pt>
                <c:pt idx="22">
                  <c:v>2.6930000000000001</c:v>
                </c:pt>
                <c:pt idx="23">
                  <c:v>36.06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B-4D17-BA04-9BC1A46CA8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7B-4D17-BA04-9BC1A46CA8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7B-4D17-BA04-9BC1A46CA8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7B-4D17-BA04-9BC1A46CA8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3.1920000000000002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7B-4D17-BA04-9BC1A46CA8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7B-4D17-BA04-9BC1A46CA8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148.333</c:v>
                </c:pt>
                <c:pt idx="13">
                  <c:v>31.163</c:v>
                </c:pt>
                <c:pt idx="14">
                  <c:v>49.374000000000002</c:v>
                </c:pt>
                <c:pt idx="15">
                  <c:v>150</c:v>
                </c:pt>
                <c:pt idx="16">
                  <c:v>20</c:v>
                </c:pt>
                <c:pt idx="17">
                  <c:v>20</c:v>
                </c:pt>
                <c:pt idx="20">
                  <c:v>38.616</c:v>
                </c:pt>
                <c:pt idx="21">
                  <c:v>17</c:v>
                </c:pt>
                <c:pt idx="22">
                  <c:v>20.86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7B-4D17-BA04-9BC1A46CA81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7B-4D17-BA04-9BC1A46CA8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2.8319999999999999</c:v>
                </c:pt>
                <c:pt idx="16">
                  <c:v>5.2420000000000009</c:v>
                </c:pt>
                <c:pt idx="17">
                  <c:v>4.0410000000000004</c:v>
                </c:pt>
                <c:pt idx="18">
                  <c:v>3.5609999999999995</c:v>
                </c:pt>
                <c:pt idx="19">
                  <c:v>10.435</c:v>
                </c:pt>
                <c:pt idx="20">
                  <c:v>16.919</c:v>
                </c:pt>
                <c:pt idx="21">
                  <c:v>8.7890000000000015</c:v>
                </c:pt>
                <c:pt idx="22">
                  <c:v>6.5270000000000001</c:v>
                </c:pt>
                <c:pt idx="23">
                  <c:v>7.3959999999999999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7B-4D17-BA04-9BC1A46CA8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7B-4D17-BA04-9BC1A46CA8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7B-4D17-BA04-9BC1A46CA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128.62</c:v>
                </c:pt>
                <c:pt idx="13">
                  <c:v>131.16</c:v>
                </c:pt>
                <c:pt idx="14">
                  <c:v>161.29</c:v>
                </c:pt>
                <c:pt idx="15">
                  <c:v>341.22</c:v>
                </c:pt>
                <c:pt idx="16">
                  <c:v>615</c:v>
                </c:pt>
                <c:pt idx="17">
                  <c:v>666</c:v>
                </c:pt>
                <c:pt idx="18">
                  <c:v>331.66</c:v>
                </c:pt>
                <c:pt idx="19">
                  <c:v>352.82</c:v>
                </c:pt>
                <c:pt idx="20">
                  <c:v>233.48</c:v>
                </c:pt>
                <c:pt idx="21">
                  <c:v>147.94</c:v>
                </c:pt>
                <c:pt idx="22">
                  <c:v>128.86000000000001</c:v>
                </c:pt>
                <c:pt idx="23">
                  <c:v>124.75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7B-4D17-BA04-9BC1A46CA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3E-46D5-BB7A-4DFA3FAD06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3E-46D5-BB7A-4DFA3FAD06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3.8</c:v>
                </c:pt>
                <c:pt idx="13">
                  <c:v>5.36</c:v>
                </c:pt>
                <c:pt idx="14">
                  <c:v>5.8</c:v>
                </c:pt>
                <c:pt idx="15">
                  <c:v>16</c:v>
                </c:pt>
                <c:pt idx="17">
                  <c:v>5</c:v>
                </c:pt>
                <c:pt idx="19">
                  <c:v>5</c:v>
                </c:pt>
                <c:pt idx="21">
                  <c:v>1.1399999999999999</c:v>
                </c:pt>
                <c:pt idx="22">
                  <c:v>1.1399999999999999</c:v>
                </c:pt>
                <c:pt idx="23">
                  <c:v>6.7399999999999993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3E-46D5-BB7A-4DFA3FAD06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14.927999999999999</c:v>
                </c:pt>
                <c:pt idx="13">
                  <c:v>37.118000000000002</c:v>
                </c:pt>
                <c:pt idx="14">
                  <c:v>46.474000000000004</c:v>
                </c:pt>
                <c:pt idx="15">
                  <c:v>107.884</c:v>
                </c:pt>
                <c:pt idx="16">
                  <c:v>33.978000000000002</c:v>
                </c:pt>
                <c:pt idx="17">
                  <c:v>30.863</c:v>
                </c:pt>
                <c:pt idx="18">
                  <c:v>13.863999999999999</c:v>
                </c:pt>
                <c:pt idx="19">
                  <c:v>4.0819999999999999</c:v>
                </c:pt>
                <c:pt idx="20">
                  <c:v>0.251</c:v>
                </c:pt>
                <c:pt idx="21">
                  <c:v>24.373000000000001</c:v>
                </c:pt>
                <c:pt idx="22">
                  <c:v>10.870999999999999</c:v>
                </c:pt>
                <c:pt idx="23">
                  <c:v>3.1040000000000001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3E-46D5-BB7A-4DFA3FAD06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33E-46D5-BB7A-4DFA3FAD06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3E-46D5-BB7A-4DFA3FAD06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3E-46D5-BB7A-4DFA3FAD06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3E-46D5-BB7A-4DFA3FAD06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3E-46D5-BB7A-4DFA3FAD06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33E-46D5-BB7A-4DFA3FAD06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133.1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57.1</c:v>
                </c:pt>
                <c:pt idx="23">
                  <c:v>68.7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3E-46D5-BB7A-4DFA3FAD06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4.6980000000000004</c:v>
                </c:pt>
                <c:pt idx="13">
                  <c:v>2.6619999999999999</c:v>
                </c:pt>
                <c:pt idx="14">
                  <c:v>4.5170000000000003</c:v>
                </c:pt>
                <c:pt idx="15">
                  <c:v>33.234999999999999</c:v>
                </c:pt>
                <c:pt idx="16">
                  <c:v>0.84</c:v>
                </c:pt>
                <c:pt idx="17">
                  <c:v>2.2919999999999998</c:v>
                </c:pt>
                <c:pt idx="18">
                  <c:v>3.831</c:v>
                </c:pt>
                <c:pt idx="19">
                  <c:v>13.081</c:v>
                </c:pt>
                <c:pt idx="20">
                  <c:v>66.661000000000001</c:v>
                </c:pt>
                <c:pt idx="21">
                  <c:v>8.1609999999999996</c:v>
                </c:pt>
                <c:pt idx="22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3E-46D5-BB7A-4DFA3FAD06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3E-46D5-BB7A-4DFA3FAD06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3E-46D5-BB7A-4DFA3FAD0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128.62</c:v>
                </c:pt>
                <c:pt idx="13">
                  <c:v>131.16</c:v>
                </c:pt>
                <c:pt idx="14">
                  <c:v>161.29</c:v>
                </c:pt>
                <c:pt idx="15">
                  <c:v>341.22</c:v>
                </c:pt>
                <c:pt idx="16">
                  <c:v>615</c:v>
                </c:pt>
                <c:pt idx="17">
                  <c:v>666</c:v>
                </c:pt>
                <c:pt idx="18">
                  <c:v>331.66</c:v>
                </c:pt>
                <c:pt idx="19">
                  <c:v>352.82</c:v>
                </c:pt>
                <c:pt idx="20">
                  <c:v>233.48</c:v>
                </c:pt>
                <c:pt idx="21">
                  <c:v>147.94</c:v>
                </c:pt>
                <c:pt idx="22">
                  <c:v>128.86000000000001</c:v>
                </c:pt>
                <c:pt idx="23">
                  <c:v>124.75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3E-46D5-BB7A-4DFA3FAD0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156.54400000000001</v>
      </c>
      <c r="O4" s="18">
        <v>45.14</v>
      </c>
      <c r="P4" s="18">
        <v>56.791000000000004</v>
      </c>
      <c r="Q4" s="18">
        <v>157.119</v>
      </c>
      <c r="R4" s="18">
        <v>34.817999999999998</v>
      </c>
      <c r="S4" s="18">
        <v>38.155000000000001</v>
      </c>
      <c r="T4" s="18">
        <v>17.695</v>
      </c>
      <c r="U4" s="18">
        <v>22.163</v>
      </c>
      <c r="V4" s="18">
        <v>66.912000000000006</v>
      </c>
      <c r="W4" s="18">
        <v>33.673999999999999</v>
      </c>
      <c r="X4" s="18">
        <v>85.771999999999991</v>
      </c>
      <c r="Y4" s="18">
        <v>78.560999999999993</v>
      </c>
      <c r="Z4" s="19"/>
      <c r="AA4" s="20">
        <f>SUM(B4:Z4)</f>
        <v>793.34399999999994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128.62</v>
      </c>
      <c r="O7" s="28">
        <v>131.16</v>
      </c>
      <c r="P7" s="28">
        <v>161.29</v>
      </c>
      <c r="Q7" s="28">
        <v>341.22</v>
      </c>
      <c r="R7" s="28">
        <v>615</v>
      </c>
      <c r="S7" s="28">
        <v>666</v>
      </c>
      <c r="T7" s="28">
        <v>331.66</v>
      </c>
      <c r="U7" s="28">
        <v>352.82</v>
      </c>
      <c r="V7" s="28">
        <v>233.48</v>
      </c>
      <c r="W7" s="28">
        <v>147.94</v>
      </c>
      <c r="X7" s="28">
        <v>128.86000000000001</v>
      </c>
      <c r="Y7" s="28">
        <v>124.75</v>
      </c>
      <c r="Z7" s="29"/>
      <c r="AA7" s="30">
        <f>IF(SUM(B7:Z7)&lt;&gt;0,AVERAGEIF(B7:Z7,"&lt;&gt;"""),"")</f>
        <v>280.23333333333335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3.1920000000000002</v>
      </c>
      <c r="P10" s="42"/>
      <c r="Q10" s="42"/>
      <c r="R10" s="42"/>
      <c r="S10" s="42"/>
      <c r="T10" s="42"/>
      <c r="U10" s="42"/>
      <c r="V10" s="42"/>
      <c r="W10" s="42"/>
      <c r="X10" s="42">
        <v>50</v>
      </c>
      <c r="Y10" s="42"/>
      <c r="Z10" s="43"/>
      <c r="AA10" s="44">
        <f t="shared" ref="AA10:AA15" si="0">SUM(B10:Z10)</f>
        <v>53.192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148.333</v>
      </c>
      <c r="O12" s="52">
        <v>31.163</v>
      </c>
      <c r="P12" s="52">
        <v>49.374000000000002</v>
      </c>
      <c r="Q12" s="52">
        <v>150</v>
      </c>
      <c r="R12" s="52">
        <v>20</v>
      </c>
      <c r="S12" s="52">
        <v>20</v>
      </c>
      <c r="T12" s="52"/>
      <c r="U12" s="52"/>
      <c r="V12" s="52">
        <v>38.616</v>
      </c>
      <c r="W12" s="52">
        <v>17</v>
      </c>
      <c r="X12" s="52">
        <v>20.86</v>
      </c>
      <c r="Y12" s="52">
        <v>30</v>
      </c>
      <c r="Z12" s="53"/>
      <c r="AA12" s="54">
        <f t="shared" si="0"/>
        <v>525.346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2.8319999999999999</v>
      </c>
      <c r="P14" s="57"/>
      <c r="Q14" s="57"/>
      <c r="R14" s="57">
        <v>5.2420000000000009</v>
      </c>
      <c r="S14" s="57">
        <v>4.0410000000000004</v>
      </c>
      <c r="T14" s="57">
        <v>3.5609999999999995</v>
      </c>
      <c r="U14" s="57">
        <v>10.435</v>
      </c>
      <c r="V14" s="57">
        <v>16.919</v>
      </c>
      <c r="W14" s="57">
        <v>8.7890000000000015</v>
      </c>
      <c r="X14" s="57">
        <v>6.5270000000000001</v>
      </c>
      <c r="Y14" s="57">
        <v>7.3959999999999999</v>
      </c>
      <c r="Z14" s="58"/>
      <c r="AA14" s="59">
        <f t="shared" si="0"/>
        <v>65.742000000000004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148.333</v>
      </c>
      <c r="O16" s="62">
        <f t="shared" si="1"/>
        <v>37.187000000000005</v>
      </c>
      <c r="P16" s="62">
        <f t="shared" si="1"/>
        <v>49.374000000000002</v>
      </c>
      <c r="Q16" s="62">
        <f t="shared" si="1"/>
        <v>150</v>
      </c>
      <c r="R16" s="62">
        <f t="shared" si="1"/>
        <v>25.242000000000001</v>
      </c>
      <c r="S16" s="62">
        <f t="shared" si="1"/>
        <v>24.041</v>
      </c>
      <c r="T16" s="62">
        <f t="shared" si="1"/>
        <v>3.5609999999999995</v>
      </c>
      <c r="U16" s="62">
        <f t="shared" si="1"/>
        <v>10.435</v>
      </c>
      <c r="V16" s="62">
        <f t="shared" si="1"/>
        <v>55.534999999999997</v>
      </c>
      <c r="W16" s="62">
        <f t="shared" si="1"/>
        <v>25.789000000000001</v>
      </c>
      <c r="X16" s="62">
        <f t="shared" si="1"/>
        <v>77.387</v>
      </c>
      <c r="Y16" s="62">
        <f t="shared" si="1"/>
        <v>37.396000000000001</v>
      </c>
      <c r="Z16" s="63" t="str">
        <f t="shared" si="1"/>
        <v/>
      </c>
      <c r="AA16" s="64">
        <f>SUM(AA10:AA15)</f>
        <v>644.28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8.2110000000000003</v>
      </c>
      <c r="O20" s="77">
        <v>7.9530000000000003</v>
      </c>
      <c r="P20" s="77">
        <v>7.4169999999999998</v>
      </c>
      <c r="Q20" s="77">
        <v>7.1189999999999998</v>
      </c>
      <c r="R20" s="77">
        <v>4.5759999999999996</v>
      </c>
      <c r="S20" s="77">
        <v>9.1140000000000008</v>
      </c>
      <c r="T20" s="77">
        <v>9.1340000000000003</v>
      </c>
      <c r="U20" s="77">
        <v>6.7279999999999998</v>
      </c>
      <c r="V20" s="77">
        <v>6.3769999999999998</v>
      </c>
      <c r="W20" s="77">
        <v>6.0129999999999999</v>
      </c>
      <c r="X20" s="77">
        <v>5.6920000000000002</v>
      </c>
      <c r="Y20" s="77">
        <v>5.1050000000000004</v>
      </c>
      <c r="Z20" s="78"/>
      <c r="AA20" s="79">
        <f t="shared" si="2"/>
        <v>83.439000000000007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5</v>
      </c>
      <c r="S21" s="81">
        <v>5</v>
      </c>
      <c r="T21" s="81">
        <v>5</v>
      </c>
      <c r="U21" s="81">
        <v>5</v>
      </c>
      <c r="V21" s="81">
        <v>5</v>
      </c>
      <c r="W21" s="81">
        <v>1.8720000000000001</v>
      </c>
      <c r="X21" s="81">
        <v>2.6930000000000001</v>
      </c>
      <c r="Y21" s="81">
        <v>36.06</v>
      </c>
      <c r="Z21" s="78"/>
      <c r="AA21" s="79">
        <f t="shared" si="2"/>
        <v>65.625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8.2110000000000003</v>
      </c>
      <c r="O26" s="88">
        <f t="shared" si="3"/>
        <v>7.9530000000000003</v>
      </c>
      <c r="P26" s="88">
        <f t="shared" si="3"/>
        <v>7.4169999999999998</v>
      </c>
      <c r="Q26" s="88">
        <f t="shared" si="3"/>
        <v>7.1189999999999998</v>
      </c>
      <c r="R26" s="88">
        <f t="shared" si="3"/>
        <v>9.5760000000000005</v>
      </c>
      <c r="S26" s="88">
        <f t="shared" si="3"/>
        <v>14.114000000000001</v>
      </c>
      <c r="T26" s="88">
        <f t="shared" si="3"/>
        <v>14.134</v>
      </c>
      <c r="U26" s="88">
        <f t="shared" si="3"/>
        <v>11.728</v>
      </c>
      <c r="V26" s="88">
        <f t="shared" si="3"/>
        <v>11.376999999999999</v>
      </c>
      <c r="W26" s="88">
        <f t="shared" si="3"/>
        <v>7.8849999999999998</v>
      </c>
      <c r="X26" s="88">
        <f t="shared" si="3"/>
        <v>8.3849999999999998</v>
      </c>
      <c r="Y26" s="88">
        <f t="shared" si="3"/>
        <v>41.165000000000006</v>
      </c>
      <c r="Z26" s="89" t="str">
        <f t="shared" si="3"/>
        <v/>
      </c>
      <c r="AA26" s="90">
        <f>SUM(AA19:AA25)</f>
        <v>149.06400000000002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156.54400000000001</v>
      </c>
      <c r="O30" s="77">
        <v>45.14</v>
      </c>
      <c r="P30" s="77">
        <v>56.790999999999997</v>
      </c>
      <c r="Q30" s="77">
        <v>157.119</v>
      </c>
      <c r="R30" s="77">
        <v>34.817999999999998</v>
      </c>
      <c r="S30" s="77">
        <v>38.155000000000001</v>
      </c>
      <c r="T30" s="77">
        <v>17.695</v>
      </c>
      <c r="U30" s="77">
        <v>22.163</v>
      </c>
      <c r="V30" s="77">
        <v>66.912000000000006</v>
      </c>
      <c r="W30" s="77">
        <v>33.673999999999999</v>
      </c>
      <c r="X30" s="77">
        <v>85.772000000000006</v>
      </c>
      <c r="Y30" s="77">
        <v>78.561000000000007</v>
      </c>
      <c r="Z30" s="78"/>
      <c r="AA30" s="79">
        <f>SUM(B30:Z30)</f>
        <v>793.34400000000005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156.54400000000001</v>
      </c>
      <c r="O32" s="62">
        <f t="shared" si="4"/>
        <v>45.14</v>
      </c>
      <c r="P32" s="62">
        <f t="shared" si="4"/>
        <v>56.790999999999997</v>
      </c>
      <c r="Q32" s="62">
        <f t="shared" si="4"/>
        <v>157.119</v>
      </c>
      <c r="R32" s="62">
        <f t="shared" si="4"/>
        <v>34.817999999999998</v>
      </c>
      <c r="S32" s="62">
        <f t="shared" si="4"/>
        <v>38.155000000000001</v>
      </c>
      <c r="T32" s="62">
        <f t="shared" si="4"/>
        <v>17.695</v>
      </c>
      <c r="U32" s="62">
        <f t="shared" si="4"/>
        <v>22.163</v>
      </c>
      <c r="V32" s="62">
        <f t="shared" si="4"/>
        <v>66.912000000000006</v>
      </c>
      <c r="W32" s="62">
        <f t="shared" si="4"/>
        <v>33.673999999999999</v>
      </c>
      <c r="X32" s="62">
        <f t="shared" si="4"/>
        <v>85.772000000000006</v>
      </c>
      <c r="Y32" s="62">
        <f t="shared" si="4"/>
        <v>78.561000000000007</v>
      </c>
      <c r="Z32" s="63" t="str">
        <f t="shared" si="4"/>
        <v/>
      </c>
      <c r="AA32" s="64">
        <f>SUM(AA29:AA31)</f>
        <v>793.34400000000005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156.54400000000001</v>
      </c>
      <c r="O52" s="88">
        <f t="shared" si="10"/>
        <v>45.140000000000008</v>
      </c>
      <c r="P52" s="88">
        <f t="shared" si="10"/>
        <v>56.791000000000004</v>
      </c>
      <c r="Q52" s="88">
        <f t="shared" si="10"/>
        <v>157.119</v>
      </c>
      <c r="R52" s="88">
        <f t="shared" si="10"/>
        <v>34.817999999999998</v>
      </c>
      <c r="S52" s="88">
        <f t="shared" si="10"/>
        <v>38.155000000000001</v>
      </c>
      <c r="T52" s="88">
        <f t="shared" si="10"/>
        <v>17.695</v>
      </c>
      <c r="U52" s="88">
        <f t="shared" si="10"/>
        <v>22.163</v>
      </c>
      <c r="V52" s="88">
        <f t="shared" si="10"/>
        <v>66.911999999999992</v>
      </c>
      <c r="W52" s="88">
        <f t="shared" si="10"/>
        <v>33.673999999999999</v>
      </c>
      <c r="X52" s="88">
        <f t="shared" si="10"/>
        <v>85.772000000000006</v>
      </c>
      <c r="Y52" s="88">
        <f t="shared" si="10"/>
        <v>78.561000000000007</v>
      </c>
      <c r="Z52" s="89" t="str">
        <f t="shared" si="10"/>
        <v/>
      </c>
      <c r="AA52" s="104">
        <f>SUM(B52:Z52)</f>
        <v>793.34400000000005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156.52600000000001</v>
      </c>
      <c r="O4" s="18">
        <v>45.139999999999993</v>
      </c>
      <c r="P4" s="18">
        <v>56.791000000000004</v>
      </c>
      <c r="Q4" s="18">
        <v>157.11900000000003</v>
      </c>
      <c r="R4" s="18">
        <v>34.818000000000005</v>
      </c>
      <c r="S4" s="18">
        <v>38.155000000000008</v>
      </c>
      <c r="T4" s="18">
        <v>17.695</v>
      </c>
      <c r="U4" s="18">
        <v>22.163</v>
      </c>
      <c r="V4" s="18">
        <v>66.912000000000006</v>
      </c>
      <c r="W4" s="18">
        <v>33.673999999999999</v>
      </c>
      <c r="X4" s="18">
        <v>85.811000000000007</v>
      </c>
      <c r="Y4" s="18">
        <v>78.544000000000011</v>
      </c>
      <c r="Z4" s="19"/>
      <c r="AA4" s="20">
        <f>SUM(B4:Z4)</f>
        <v>793.34800000000007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128.62</v>
      </c>
      <c r="O7" s="28">
        <v>131.16</v>
      </c>
      <c r="P7" s="28">
        <v>161.29</v>
      </c>
      <c r="Q7" s="28">
        <v>341.22</v>
      </c>
      <c r="R7" s="28">
        <v>615</v>
      </c>
      <c r="S7" s="28">
        <v>666</v>
      </c>
      <c r="T7" s="28">
        <v>331.66</v>
      </c>
      <c r="U7" s="28">
        <v>352.82</v>
      </c>
      <c r="V7" s="28">
        <v>233.48</v>
      </c>
      <c r="W7" s="28">
        <v>147.94</v>
      </c>
      <c r="X7" s="28">
        <v>128.86000000000001</v>
      </c>
      <c r="Y7" s="28">
        <v>124.75</v>
      </c>
      <c r="Z7" s="29"/>
      <c r="AA7" s="30">
        <f>IF(SUM(B7:Z7)&lt;&gt;0,AVERAGEIF(B7:Z7,"&lt;&gt;"""),"")</f>
        <v>280.23333333333335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4.6980000000000004</v>
      </c>
      <c r="O14" s="57">
        <v>2.6619999999999999</v>
      </c>
      <c r="P14" s="57">
        <v>4.5170000000000003</v>
      </c>
      <c r="Q14" s="57">
        <v>33.234999999999999</v>
      </c>
      <c r="R14" s="57">
        <v>0.84</v>
      </c>
      <c r="S14" s="57">
        <v>2.2919999999999998</v>
      </c>
      <c r="T14" s="57">
        <v>3.831</v>
      </c>
      <c r="U14" s="57">
        <v>13.081</v>
      </c>
      <c r="V14" s="57">
        <v>66.661000000000001</v>
      </c>
      <c r="W14" s="57">
        <v>8.1609999999999996</v>
      </c>
      <c r="X14" s="57">
        <v>16.7</v>
      </c>
      <c r="Y14" s="57"/>
      <c r="Z14" s="58"/>
      <c r="AA14" s="59">
        <f t="shared" si="0"/>
        <v>156.678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4.6980000000000004</v>
      </c>
      <c r="O16" s="62">
        <f t="shared" si="1"/>
        <v>2.6619999999999999</v>
      </c>
      <c r="P16" s="62">
        <f t="shared" si="1"/>
        <v>4.5170000000000003</v>
      </c>
      <c r="Q16" s="62">
        <f t="shared" si="1"/>
        <v>33.234999999999999</v>
      </c>
      <c r="R16" s="62">
        <f t="shared" si="1"/>
        <v>0.84</v>
      </c>
      <c r="S16" s="62">
        <f t="shared" si="1"/>
        <v>2.2919999999999998</v>
      </c>
      <c r="T16" s="62">
        <f t="shared" si="1"/>
        <v>3.831</v>
      </c>
      <c r="U16" s="62">
        <f t="shared" si="1"/>
        <v>13.081</v>
      </c>
      <c r="V16" s="62">
        <f t="shared" si="1"/>
        <v>66.661000000000001</v>
      </c>
      <c r="W16" s="62">
        <f t="shared" si="1"/>
        <v>8.1609999999999996</v>
      </c>
      <c r="X16" s="62">
        <f t="shared" si="1"/>
        <v>16.7</v>
      </c>
      <c r="Y16" s="62">
        <f t="shared" si="1"/>
        <v>0</v>
      </c>
      <c r="Z16" s="63" t="str">
        <f t="shared" si="1"/>
        <v/>
      </c>
      <c r="AA16" s="64">
        <f>SUM(AA10:AA15)</f>
        <v>156.678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</v>
      </c>
      <c r="O20" s="77">
        <v>5.36</v>
      </c>
      <c r="P20" s="77">
        <v>5.8</v>
      </c>
      <c r="Q20" s="77">
        <v>16</v>
      </c>
      <c r="R20" s="77"/>
      <c r="S20" s="77">
        <v>5</v>
      </c>
      <c r="T20" s="77"/>
      <c r="U20" s="77">
        <v>5</v>
      </c>
      <c r="V20" s="77"/>
      <c r="W20" s="77">
        <v>1.1399999999999999</v>
      </c>
      <c r="X20" s="77">
        <v>1.1399999999999999</v>
      </c>
      <c r="Y20" s="77">
        <v>6.7399999999999993</v>
      </c>
      <c r="Z20" s="78"/>
      <c r="AA20" s="79">
        <f t="shared" si="2"/>
        <v>49.980000000000004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14.927999999999999</v>
      </c>
      <c r="O21" s="81">
        <v>37.118000000000002</v>
      </c>
      <c r="P21" s="81">
        <v>46.474000000000004</v>
      </c>
      <c r="Q21" s="81">
        <v>107.884</v>
      </c>
      <c r="R21" s="81">
        <v>33.978000000000002</v>
      </c>
      <c r="S21" s="81">
        <v>30.863</v>
      </c>
      <c r="T21" s="81">
        <v>13.863999999999999</v>
      </c>
      <c r="U21" s="81">
        <v>4.0819999999999999</v>
      </c>
      <c r="V21" s="81">
        <v>0.251</v>
      </c>
      <c r="W21" s="81">
        <v>24.373000000000001</v>
      </c>
      <c r="X21" s="81">
        <v>10.870999999999999</v>
      </c>
      <c r="Y21" s="81">
        <v>3.1040000000000001</v>
      </c>
      <c r="Z21" s="78"/>
      <c r="AA21" s="79">
        <f t="shared" si="2"/>
        <v>327.78999999999991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18.727999999999998</v>
      </c>
      <c r="O26" s="88">
        <f t="shared" si="3"/>
        <v>42.478000000000002</v>
      </c>
      <c r="P26" s="88">
        <f t="shared" si="3"/>
        <v>52.274000000000001</v>
      </c>
      <c r="Q26" s="88">
        <f t="shared" si="3"/>
        <v>123.884</v>
      </c>
      <c r="R26" s="88">
        <f t="shared" si="3"/>
        <v>33.978000000000002</v>
      </c>
      <c r="S26" s="88">
        <f t="shared" si="3"/>
        <v>35.863</v>
      </c>
      <c r="T26" s="88">
        <f t="shared" si="3"/>
        <v>13.863999999999999</v>
      </c>
      <c r="U26" s="88">
        <f t="shared" si="3"/>
        <v>9.0820000000000007</v>
      </c>
      <c r="V26" s="88">
        <f t="shared" si="3"/>
        <v>0.251</v>
      </c>
      <c r="W26" s="88">
        <f t="shared" si="3"/>
        <v>25.513000000000002</v>
      </c>
      <c r="X26" s="88">
        <f t="shared" si="3"/>
        <v>12.010999999999999</v>
      </c>
      <c r="Y26" s="88">
        <f t="shared" si="3"/>
        <v>9.8439999999999994</v>
      </c>
      <c r="Z26" s="89" t="str">
        <f t="shared" si="3"/>
        <v/>
      </c>
      <c r="AA26" s="90">
        <f>SUM(AA19:AA25)</f>
        <v>377.76999999999992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23.425999999999998</v>
      </c>
      <c r="O30" s="77">
        <v>45.14</v>
      </c>
      <c r="P30" s="77">
        <v>56.790999999999997</v>
      </c>
      <c r="Q30" s="77">
        <v>157.119</v>
      </c>
      <c r="R30" s="77">
        <v>34.817999999999998</v>
      </c>
      <c r="S30" s="77">
        <v>38.155000000000001</v>
      </c>
      <c r="T30" s="77">
        <v>17.695</v>
      </c>
      <c r="U30" s="77">
        <v>22.163</v>
      </c>
      <c r="V30" s="77">
        <v>66.912000000000006</v>
      </c>
      <c r="W30" s="77">
        <v>33.673999999999999</v>
      </c>
      <c r="X30" s="77">
        <v>28.710999999999999</v>
      </c>
      <c r="Y30" s="77">
        <v>9.8439999999999994</v>
      </c>
      <c r="Z30" s="78"/>
      <c r="AA30" s="79">
        <f>SUM(B30:Z30)</f>
        <v>534.44799999999998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23.425999999999998</v>
      </c>
      <c r="O32" s="62">
        <f t="shared" si="4"/>
        <v>45.14</v>
      </c>
      <c r="P32" s="62">
        <f t="shared" si="4"/>
        <v>56.790999999999997</v>
      </c>
      <c r="Q32" s="62">
        <f t="shared" si="4"/>
        <v>157.119</v>
      </c>
      <c r="R32" s="62">
        <f t="shared" si="4"/>
        <v>34.817999999999998</v>
      </c>
      <c r="S32" s="62">
        <f t="shared" si="4"/>
        <v>38.155000000000001</v>
      </c>
      <c r="T32" s="62">
        <f t="shared" si="4"/>
        <v>17.695</v>
      </c>
      <c r="U32" s="62">
        <f t="shared" si="4"/>
        <v>22.163</v>
      </c>
      <c r="V32" s="62">
        <f t="shared" si="4"/>
        <v>66.912000000000006</v>
      </c>
      <c r="W32" s="62">
        <f t="shared" si="4"/>
        <v>33.673999999999999</v>
      </c>
      <c r="X32" s="62">
        <f t="shared" si="4"/>
        <v>28.710999999999999</v>
      </c>
      <c r="Y32" s="62">
        <f t="shared" si="4"/>
        <v>9.8439999999999994</v>
      </c>
      <c r="Z32" s="63" t="str">
        <f t="shared" si="4"/>
        <v/>
      </c>
      <c r="AA32" s="64">
        <f>SUM(AA29:AA31)</f>
        <v>534.44799999999998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133.1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57.1</v>
      </c>
      <c r="Y39" s="99">
        <v>68.7</v>
      </c>
      <c r="Z39" s="100"/>
      <c r="AA39" s="79">
        <f t="shared" si="5"/>
        <v>258.89999999999998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133.1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57.1</v>
      </c>
      <c r="Y40" s="88">
        <f t="shared" si="6"/>
        <v>68.7</v>
      </c>
      <c r="Z40" s="89" t="str">
        <f t="shared" si="6"/>
        <v/>
      </c>
      <c r="AA40" s="90">
        <f t="shared" si="5"/>
        <v>258.89999999999998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133.1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57.1</v>
      </c>
      <c r="Y47" s="99">
        <v>68.7</v>
      </c>
      <c r="Z47" s="100"/>
      <c r="AA47" s="79">
        <f t="shared" si="7"/>
        <v>258.89999999999998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133.1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57.1</v>
      </c>
      <c r="Y49" s="88">
        <f t="shared" si="8"/>
        <v>68.7</v>
      </c>
      <c r="Z49" s="89" t="str">
        <f t="shared" si="8"/>
        <v/>
      </c>
      <c r="AA49" s="90">
        <f t="shared" si="7"/>
        <v>258.89999999999998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156.52599999999998</v>
      </c>
      <c r="O52" s="88">
        <f t="shared" si="10"/>
        <v>45.14</v>
      </c>
      <c r="P52" s="88">
        <f t="shared" si="10"/>
        <v>56.791000000000004</v>
      </c>
      <c r="Q52" s="88">
        <f t="shared" si="10"/>
        <v>157.119</v>
      </c>
      <c r="R52" s="88">
        <f t="shared" si="10"/>
        <v>34.818000000000005</v>
      </c>
      <c r="S52" s="88">
        <f t="shared" si="10"/>
        <v>38.155000000000001</v>
      </c>
      <c r="T52" s="88">
        <f t="shared" si="10"/>
        <v>17.695</v>
      </c>
      <c r="U52" s="88">
        <f t="shared" si="10"/>
        <v>22.163</v>
      </c>
      <c r="V52" s="88">
        <f t="shared" si="10"/>
        <v>66.912000000000006</v>
      </c>
      <c r="W52" s="88">
        <f t="shared" si="10"/>
        <v>33.673999999999999</v>
      </c>
      <c r="X52" s="88">
        <f t="shared" si="10"/>
        <v>85.811000000000007</v>
      </c>
      <c r="Y52" s="88">
        <f t="shared" si="10"/>
        <v>78.543999999999997</v>
      </c>
      <c r="Z52" s="89" t="str">
        <f t="shared" si="10"/>
        <v/>
      </c>
      <c r="AA52" s="104">
        <f>SUM(B52:Z52)</f>
        <v>793.34799999999996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133.1</v>
      </c>
      <c r="O4" s="18"/>
      <c r="P4" s="18"/>
      <c r="Q4" s="18"/>
      <c r="R4" s="18"/>
      <c r="S4" s="18"/>
      <c r="T4" s="18"/>
      <c r="U4" s="18"/>
      <c r="V4" s="18"/>
      <c r="W4" s="18"/>
      <c r="X4" s="18">
        <v>57.1</v>
      </c>
      <c r="Y4" s="18">
        <v>68.7</v>
      </c>
      <c r="Z4" s="19"/>
      <c r="AA4" s="111">
        <f>SUM(B4:Z4)</f>
        <v>258.89999999999998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128.62</v>
      </c>
      <c r="O7" s="117">
        <v>131.16</v>
      </c>
      <c r="P7" s="117">
        <v>161.29</v>
      </c>
      <c r="Q7" s="117">
        <v>341.22</v>
      </c>
      <c r="R7" s="117">
        <v>615</v>
      </c>
      <c r="S7" s="117">
        <v>666</v>
      </c>
      <c r="T7" s="117">
        <v>331.66</v>
      </c>
      <c r="U7" s="117">
        <v>352.82</v>
      </c>
      <c r="V7" s="117">
        <v>233.48</v>
      </c>
      <c r="W7" s="117">
        <v>147.94</v>
      </c>
      <c r="X7" s="117">
        <v>128.86000000000001</v>
      </c>
      <c r="Y7" s="117">
        <v>124.75</v>
      </c>
      <c r="Z7" s="118"/>
      <c r="AA7" s="119">
        <f>IF(SUM(B7:Z7)&lt;&gt;0,AVERAGEIF(B7:Z7,"&lt;&gt;"""),"")</f>
        <v>280.23333333333335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133.1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57.1</v>
      </c>
      <c r="Y23" s="133">
        <v>68.7</v>
      </c>
      <c r="Z23" s="131"/>
      <c r="AA23" s="132">
        <f t="shared" si="2"/>
        <v>258.89999999999998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133.1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57.1</v>
      </c>
      <c r="Y24" s="135">
        <f t="shared" si="3"/>
        <v>68.7</v>
      </c>
      <c r="Z24" s="136" t="str">
        <f t="shared" si="3"/>
        <v/>
      </c>
      <c r="AA24" s="90">
        <f t="shared" si="2"/>
        <v>258.89999999999998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2024-11-14T09:28:00Z</dcterms:created>
  <dcterms:modified xsi:type="dcterms:W3CDTF">2024-11-14T09:28:02Z</dcterms:modified>
</cp:coreProperties>
</file>