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<sst xmlns="http://schemas.openxmlformats.org/spreadsheetml/2006/main" count="119" uniqueCount="54">
  <si>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12/11/2024 11:33:30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</si>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</sst>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64-4803-9D02-7F57418F86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64-4803-9D02-7F57418F86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6.0999999999999999E-2</c:v>
                </c:pt>
                <c:pt idx="17">
                  <c:v>3.7</c:v>
                </c:pt>
                <c:pt idx="19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64-4803-9D02-7F57418F86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7">
                  <c:v>5.6099999999999994</c:v>
                </c:pt>
                <c:pt idx="18">
                  <c:v>1.4E-2</c:v>
                </c:pt>
                <c:pt idx="19">
                  <c:v>2.9049999999999998</c:v>
                </c:pt>
                <c:pt idx="23">
                  <c:v>0.89100000000000001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64-4803-9D02-7F57418F86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564-4803-9D02-7F57418F86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64-4803-9D02-7F57418F86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64-4803-9D02-7F57418F86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6.5759999999999996</c:v>
                </c:pt>
                <c:pt idx="1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564-4803-9D02-7F57418F86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64-4803-9D02-7F57418F86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76.685000000000002</c:v>
                </c:pt>
                <c:pt idx="13">
                  <c:v>60.638999999999996</c:v>
                </c:pt>
                <c:pt idx="14">
                  <c:v>37</c:v>
                </c:pt>
                <c:pt idx="15">
                  <c:v>20</c:v>
                </c:pt>
                <c:pt idx="16">
                  <c:v>46.991999999999997</c:v>
                </c:pt>
                <c:pt idx="17">
                  <c:v>60.965000000000003</c:v>
                </c:pt>
                <c:pt idx="18">
                  <c:v>46.167000000000002</c:v>
                </c:pt>
                <c:pt idx="19">
                  <c:v>34.724000000000004</c:v>
                </c:pt>
                <c:pt idx="20">
                  <c:v>34.002000000000002</c:v>
                </c:pt>
                <c:pt idx="21">
                  <c:v>27.662999999999997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564-4803-9D02-7F57418F86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35.5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39.700000000000003</c:v>
                </c:pt>
                <c:pt idx="23">
                  <c:v>68.8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64-4803-9D02-7F57418F86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10.997999999999999</c:v>
                </c:pt>
                <c:pt idx="13">
                  <c:v>8.7970000000000006</c:v>
                </c:pt>
                <c:pt idx="14">
                  <c:v>12.722999999999999</c:v>
                </c:pt>
                <c:pt idx="15">
                  <c:v>1.28</c:v>
                </c:pt>
                <c:pt idx="16">
                  <c:v>8.57</c:v>
                </c:pt>
                <c:pt idx="17">
                  <c:v>9.2629999999999981</c:v>
                </c:pt>
                <c:pt idx="18">
                  <c:v>0.82</c:v>
                </c:pt>
                <c:pt idx="21">
                  <c:v>10.553000000000001</c:v>
                </c:pt>
                <c:pt idx="22">
                  <c:v>1.048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64-4803-9D02-7F57418F86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64-4803-9D02-7F57418F86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64-4803-9D02-7F57418F8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135.63999999999999</c:v>
                </c:pt>
                <c:pt idx="13">
                  <c:v>145</c:v>
                </c:pt>
                <c:pt idx="14">
                  <c:v>217.45</c:v>
                </c:pt>
                <c:pt idx="15">
                  <c:v>415.51</c:v>
                </c:pt>
                <c:pt idx="16">
                  <c:v>504</c:v>
                </c:pt>
                <c:pt idx="17">
                  <c:v>317.58</c:v>
                </c:pt>
                <c:pt idx="18">
                  <c:v>402.5</c:v>
                </c:pt>
                <c:pt idx="19">
                  <c:v>496.83</c:v>
                </c:pt>
                <c:pt idx="20">
                  <c:v>220.83</c:v>
                </c:pt>
                <c:pt idx="21">
                  <c:v>176.38</c:v>
                </c:pt>
                <c:pt idx="22">
                  <c:v>124.99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64-4803-9D02-7F57418F8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5D-4BCB-B586-366CDB284E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5D-4BCB-B586-366CDB284E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11.385999999999999</c:v>
                </c:pt>
                <c:pt idx="13">
                  <c:v>11.085000000000001</c:v>
                </c:pt>
                <c:pt idx="14">
                  <c:v>8.4499999999999993</c:v>
                </c:pt>
                <c:pt idx="15">
                  <c:v>9.3320000000000007</c:v>
                </c:pt>
                <c:pt idx="16">
                  <c:v>9.5389999999999997</c:v>
                </c:pt>
                <c:pt idx="17">
                  <c:v>24.209</c:v>
                </c:pt>
                <c:pt idx="18">
                  <c:v>9.4130000000000003</c:v>
                </c:pt>
                <c:pt idx="19">
                  <c:v>22.933999999999997</c:v>
                </c:pt>
                <c:pt idx="20">
                  <c:v>9.0389999999999997</c:v>
                </c:pt>
                <c:pt idx="21">
                  <c:v>19.696999999999999</c:v>
                </c:pt>
                <c:pt idx="22">
                  <c:v>26.030999999999999</c:v>
                </c:pt>
                <c:pt idx="23">
                  <c:v>41.402000000000001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5D-4BCB-B586-366CDB284E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32.561999999999998</c:v>
                </c:pt>
                <c:pt idx="13">
                  <c:v>29.881999999999998</c:v>
                </c:pt>
                <c:pt idx="14">
                  <c:v>20.904</c:v>
                </c:pt>
                <c:pt idx="15">
                  <c:v>9.9049999999999994</c:v>
                </c:pt>
                <c:pt idx="16">
                  <c:v>28.088999999999999</c:v>
                </c:pt>
                <c:pt idx="17">
                  <c:v>20.870999999999999</c:v>
                </c:pt>
                <c:pt idx="18">
                  <c:v>17.968</c:v>
                </c:pt>
                <c:pt idx="19">
                  <c:v>14.152000000000001</c:v>
                </c:pt>
                <c:pt idx="20">
                  <c:v>8.6219999999999999</c:v>
                </c:pt>
                <c:pt idx="21">
                  <c:v>5.3140000000000001</c:v>
                </c:pt>
                <c:pt idx="22">
                  <c:v>2.9420000000000002</c:v>
                </c:pt>
                <c:pt idx="23">
                  <c:v>19.298999999999999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5D-4BCB-B586-366CDB284E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5D-4BCB-B586-366CDB284E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5D-4BCB-B586-366CDB284E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5D-4BCB-B586-366CDB284E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5D-4BCB-B586-366CDB284E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5D-4BCB-B586-366CDB284E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B5D-4BCB-B586-366CDB284E2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5D-4BCB-B586-366CDB284E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65.811000000000007</c:v>
                </c:pt>
                <c:pt idx="13">
                  <c:v>23.468999999999998</c:v>
                </c:pt>
                <c:pt idx="14">
                  <c:v>0.36899999999999999</c:v>
                </c:pt>
                <c:pt idx="15">
                  <c:v>2.0430000000000001</c:v>
                </c:pt>
                <c:pt idx="16">
                  <c:v>17.994999999999997</c:v>
                </c:pt>
                <c:pt idx="17">
                  <c:v>14.458</c:v>
                </c:pt>
                <c:pt idx="18">
                  <c:v>19.62</c:v>
                </c:pt>
                <c:pt idx="19">
                  <c:v>21.143000000000001</c:v>
                </c:pt>
                <c:pt idx="20">
                  <c:v>16.340999999999998</c:v>
                </c:pt>
                <c:pt idx="21">
                  <c:v>13.205</c:v>
                </c:pt>
                <c:pt idx="22">
                  <c:v>11.747999999999999</c:v>
                </c:pt>
                <c:pt idx="23">
                  <c:v>8.9830000000000005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5D-4BCB-B586-366CDB284E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5D-4BCB-B586-366CDB284E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5D-4BCB-B586-366CDB284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135.63999999999999</c:v>
                </c:pt>
                <c:pt idx="13">
                  <c:v>145</c:v>
                </c:pt>
                <c:pt idx="14">
                  <c:v>217.45</c:v>
                </c:pt>
                <c:pt idx="15">
                  <c:v>415.51</c:v>
                </c:pt>
                <c:pt idx="16">
                  <c:v>504</c:v>
                </c:pt>
                <c:pt idx="17">
                  <c:v>317.58</c:v>
                </c:pt>
                <c:pt idx="18">
                  <c:v>402.5</c:v>
                </c:pt>
                <c:pt idx="19">
                  <c:v>496.83</c:v>
                </c:pt>
                <c:pt idx="20">
                  <c:v>220.83</c:v>
                </c:pt>
                <c:pt idx="21">
                  <c:v>176.38</c:v>
                </c:pt>
                <c:pt idx="22">
                  <c:v>124.99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5D-4BCB-B586-366CDB284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129.75899999999999</v>
      </c>
      <c r="O4" s="18">
        <v>84.435999999999993</v>
      </c>
      <c r="P4" s="18">
        <v>49.722999999999999</v>
      </c>
      <c r="Q4" s="18">
        <v>21.28</v>
      </c>
      <c r="R4" s="18">
        <v>55.622999999999998</v>
      </c>
      <c r="S4" s="18">
        <v>79.538000000000011</v>
      </c>
      <c r="T4" s="18">
        <v>47.001000000000005</v>
      </c>
      <c r="U4" s="18">
        <v>58.229000000000006</v>
      </c>
      <c r="V4" s="18">
        <v>34.002000000000002</v>
      </c>
      <c r="W4" s="18">
        <v>38.215999999999994</v>
      </c>
      <c r="X4" s="18">
        <v>40.748000000000005</v>
      </c>
      <c r="Y4" s="18">
        <v>69.691000000000003</v>
      </c>
      <c r="Z4" s="19"/>
      <c r="AA4" s="20">
        <f>SUM(B4:Z4)</f>
        <v>708.24600000000009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135.63999999999999</v>
      </c>
      <c r="O7" s="28">
        <v>145</v>
      </c>
      <c r="P7" s="28">
        <v>217.45</v>
      </c>
      <c r="Q7" s="28">
        <v>415.51</v>
      </c>
      <c r="R7" s="28">
        <v>504</v>
      </c>
      <c r="S7" s="28">
        <v>317.58</v>
      </c>
      <c r="T7" s="28">
        <v>402.5</v>
      </c>
      <c r="U7" s="28">
        <v>496.83</v>
      </c>
      <c r="V7" s="28">
        <v>220.83</v>
      </c>
      <c r="W7" s="28">
        <v>176.38</v>
      </c>
      <c r="X7" s="28">
        <v>124.99</v>
      </c>
      <c r="Y7" s="28">
        <v>110</v>
      </c>
      <c r="Z7" s="29"/>
      <c r="AA7" s="30">
        <f>IF(SUM(B7:Z7)&lt;&gt;0,AVERAGEIF(B7:Z7,"&lt;&gt;"""),"")</f>
        <v>272.2258333333333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6.5759999999999996</v>
      </c>
      <c r="O10" s="42">
        <v>15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21.576000000000001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76.685000000000002</v>
      </c>
      <c r="O12" s="52">
        <v>60.638999999999996</v>
      </c>
      <c r="P12" s="52">
        <v>37</v>
      </c>
      <c r="Q12" s="52">
        <v>20</v>
      </c>
      <c r="R12" s="52">
        <v>46.991999999999997</v>
      </c>
      <c r="S12" s="52">
        <v>60.965000000000003</v>
      </c>
      <c r="T12" s="52">
        <v>46.167000000000002</v>
      </c>
      <c r="U12" s="52">
        <v>34.724000000000004</v>
      </c>
      <c r="V12" s="52">
        <v>34.002000000000002</v>
      </c>
      <c r="W12" s="52">
        <v>27.662999999999997</v>
      </c>
      <c r="X12" s="52"/>
      <c r="Y12" s="52"/>
      <c r="Z12" s="53"/>
      <c r="AA12" s="54">
        <f t="shared" si="0"/>
        <v>444.83699999999999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10.997999999999999</v>
      </c>
      <c r="O14" s="57">
        <v>8.7970000000000006</v>
      </c>
      <c r="P14" s="57">
        <v>12.722999999999999</v>
      </c>
      <c r="Q14" s="57">
        <v>1.28</v>
      </c>
      <c r="R14" s="57">
        <v>8.57</v>
      </c>
      <c r="S14" s="57">
        <v>9.2629999999999981</v>
      </c>
      <c r="T14" s="57">
        <v>0.82</v>
      </c>
      <c r="U14" s="57"/>
      <c r="V14" s="57"/>
      <c r="W14" s="57">
        <v>10.553000000000001</v>
      </c>
      <c r="X14" s="57">
        <v>1.048</v>
      </c>
      <c r="Y14" s="57"/>
      <c r="Z14" s="58"/>
      <c r="AA14" s="59">
        <f t="shared" si="0"/>
        <v>64.052000000000007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94.259</v>
      </c>
      <c r="O16" s="62">
        <f t="shared" si="1"/>
        <v>84.435999999999993</v>
      </c>
      <c r="P16" s="62">
        <f t="shared" si="1"/>
        <v>49.722999999999999</v>
      </c>
      <c r="Q16" s="62">
        <f t="shared" si="1"/>
        <v>21.28</v>
      </c>
      <c r="R16" s="62">
        <f t="shared" si="1"/>
        <v>55.561999999999998</v>
      </c>
      <c r="S16" s="62">
        <f t="shared" si="1"/>
        <v>70.228000000000009</v>
      </c>
      <c r="T16" s="62">
        <f t="shared" si="1"/>
        <v>46.987000000000002</v>
      </c>
      <c r="U16" s="62">
        <f t="shared" si="1"/>
        <v>34.724000000000004</v>
      </c>
      <c r="V16" s="62">
        <f t="shared" si="1"/>
        <v>34.002000000000002</v>
      </c>
      <c r="W16" s="62">
        <f t="shared" si="1"/>
        <v>38.215999999999994</v>
      </c>
      <c r="X16" s="62">
        <f t="shared" si="1"/>
        <v>1.048</v>
      </c>
      <c r="Y16" s="62">
        <f t="shared" si="1"/>
        <v>0</v>
      </c>
      <c r="Z16" s="63" t="str">
        <f t="shared" si="1"/>
        <v/>
      </c>
      <c r="AA16" s="64">
        <f>SUM(AA10:AA15)</f>
        <v>530.46500000000003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6.0999999999999999E-2</v>
      </c>
      <c r="S20" s="77">
        <v>3.7</v>
      </c>
      <c r="T20" s="77"/>
      <c r="U20" s="77">
        <v>20.6</v>
      </c>
      <c r="V20" s="77"/>
      <c r="W20" s="77"/>
      <c r="X20" s="77"/>
      <c r="Y20" s="77"/>
      <c r="Z20" s="78"/>
      <c r="AA20" s="79">
        <f t="shared" si="2"/>
        <v>24.361000000000001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5.6099999999999994</v>
      </c>
      <c r="T21" s="81">
        <v>1.4E-2</v>
      </c>
      <c r="U21" s="81">
        <v>2.9049999999999998</v>
      </c>
      <c r="V21" s="81"/>
      <c r="W21" s="81"/>
      <c r="X21" s="81"/>
      <c r="Y21" s="81">
        <v>0.89100000000000001</v>
      </c>
      <c r="Z21" s="78"/>
      <c r="AA21" s="79">
        <f t="shared" si="2"/>
        <v>9.42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6.0999999999999999E-2</v>
      </c>
      <c r="S26" s="88">
        <f t="shared" si="3"/>
        <v>9.3099999999999987</v>
      </c>
      <c r="T26" s="88">
        <f t="shared" si="3"/>
        <v>1.4E-2</v>
      </c>
      <c r="U26" s="88">
        <f t="shared" si="3"/>
        <v>23.505000000000003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0.89100000000000001</v>
      </c>
      <c r="Z26" s="89" t="str">
        <f t="shared" si="3"/>
        <v/>
      </c>
      <c r="AA26" s="90">
        <f>SUM(AA19:AA25)</f>
        <v>33.780999999999999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94.259</v>
      </c>
      <c r="O30" s="77">
        <v>84.436000000000007</v>
      </c>
      <c r="P30" s="77">
        <v>49.722999999999999</v>
      </c>
      <c r="Q30" s="77">
        <v>21.28</v>
      </c>
      <c r="R30" s="77">
        <v>55.622999999999998</v>
      </c>
      <c r="S30" s="77">
        <v>79.537999999999997</v>
      </c>
      <c r="T30" s="77">
        <v>47.000999999999998</v>
      </c>
      <c r="U30" s="77">
        <v>58.228999999999999</v>
      </c>
      <c r="V30" s="77">
        <v>34.002000000000002</v>
      </c>
      <c r="W30" s="77">
        <v>38.216000000000001</v>
      </c>
      <c r="X30" s="77">
        <v>1.048</v>
      </c>
      <c r="Y30" s="77">
        <v>0.89100000000000001</v>
      </c>
      <c r="Z30" s="78"/>
      <c r="AA30" s="79">
        <f>SUM(B30:Z30)</f>
        <v>564.24599999999998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94.259</v>
      </c>
      <c r="O32" s="62">
        <f t="shared" si="4"/>
        <v>84.436000000000007</v>
      </c>
      <c r="P32" s="62">
        <f t="shared" si="4"/>
        <v>49.722999999999999</v>
      </c>
      <c r="Q32" s="62">
        <f t="shared" si="4"/>
        <v>21.28</v>
      </c>
      <c r="R32" s="62">
        <f t="shared" si="4"/>
        <v>55.622999999999998</v>
      </c>
      <c r="S32" s="62">
        <f t="shared" si="4"/>
        <v>79.537999999999997</v>
      </c>
      <c r="T32" s="62">
        <f t="shared" si="4"/>
        <v>47.000999999999998</v>
      </c>
      <c r="U32" s="62">
        <f t="shared" si="4"/>
        <v>58.228999999999999</v>
      </c>
      <c r="V32" s="62">
        <f t="shared" si="4"/>
        <v>34.002000000000002</v>
      </c>
      <c r="W32" s="62">
        <f t="shared" si="4"/>
        <v>38.216000000000001</v>
      </c>
      <c r="X32" s="62">
        <f t="shared" si="4"/>
        <v>1.048</v>
      </c>
      <c r="Y32" s="62">
        <f t="shared" si="4"/>
        <v>0.89100000000000001</v>
      </c>
      <c r="Z32" s="63" t="str">
        <f t="shared" si="4"/>
        <v/>
      </c>
      <c r="AA32" s="64">
        <f>SUM(AA29:AA31)</f>
        <v>564.24599999999998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35.5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39.700000000000003</v>
      </c>
      <c r="Y39" s="99">
        <v>68.8</v>
      </c>
      <c r="Z39" s="100"/>
      <c r="AA39" s="79">
        <f t="shared" si="5"/>
        <v>144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35.5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39.700000000000003</v>
      </c>
      <c r="Y40" s="88">
        <f t="shared" si="6"/>
        <v>68.8</v>
      </c>
      <c r="Z40" s="89" t="str">
        <f t="shared" si="6"/>
        <v/>
      </c>
      <c r="AA40" s="90">
        <f t="shared" si="5"/>
        <v>144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35.5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39.700000000000003</v>
      </c>
      <c r="Y47" s="99">
        <v>68.8</v>
      </c>
      <c r="Z47" s="100"/>
      <c r="AA47" s="79">
        <f t="shared" si="7"/>
        <v>144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35.5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39.700000000000003</v>
      </c>
      <c r="Y49" s="88">
        <f t="shared" si="8"/>
        <v>68.8</v>
      </c>
      <c r="Z49" s="89" t="str">
        <f t="shared" si="8"/>
        <v/>
      </c>
      <c r="AA49" s="90">
        <f t="shared" si="7"/>
        <v>144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129.75900000000001</v>
      </c>
      <c r="O52" s="88">
        <f t="shared" si="10"/>
        <v>84.435999999999993</v>
      </c>
      <c r="P52" s="88">
        <f t="shared" si="10"/>
        <v>49.722999999999999</v>
      </c>
      <c r="Q52" s="88">
        <f t="shared" si="10"/>
        <v>21.28</v>
      </c>
      <c r="R52" s="88">
        <f t="shared" si="10"/>
        <v>55.622999999999998</v>
      </c>
      <c r="S52" s="88">
        <f t="shared" si="10"/>
        <v>79.538000000000011</v>
      </c>
      <c r="T52" s="88">
        <f t="shared" si="10"/>
        <v>47.001000000000005</v>
      </c>
      <c r="U52" s="88">
        <f t="shared" si="10"/>
        <v>58.229000000000006</v>
      </c>
      <c r="V52" s="88">
        <f t="shared" si="10"/>
        <v>34.002000000000002</v>
      </c>
      <c r="W52" s="88">
        <f t="shared" si="10"/>
        <v>38.215999999999994</v>
      </c>
      <c r="X52" s="88">
        <f t="shared" si="10"/>
        <v>40.748000000000005</v>
      </c>
      <c r="Y52" s="88">
        <f t="shared" si="10"/>
        <v>69.691000000000003</v>
      </c>
      <c r="Z52" s="89" t="str">
        <f t="shared" si="10"/>
        <v/>
      </c>
      <c r="AA52" s="104">
        <f>SUM(B52:Z52)</f>
        <v>708.24600000000009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129.75899999999999</v>
      </c>
      <c r="O4" s="18">
        <v>84.435999999999993</v>
      </c>
      <c r="P4" s="18">
        <v>49.723000000000006</v>
      </c>
      <c r="Q4" s="18">
        <v>21.279999999999998</v>
      </c>
      <c r="R4" s="18">
        <v>55.623000000000005</v>
      </c>
      <c r="S4" s="18">
        <v>79.537999999999997</v>
      </c>
      <c r="T4" s="18">
        <v>47.001000000000005</v>
      </c>
      <c r="U4" s="18">
        <v>58.228999999999999</v>
      </c>
      <c r="V4" s="18">
        <v>34.00200000000001</v>
      </c>
      <c r="W4" s="18">
        <v>38.216000000000001</v>
      </c>
      <c r="X4" s="18">
        <v>40.721000000000004</v>
      </c>
      <c r="Y4" s="18">
        <v>69.683999999999997</v>
      </c>
      <c r="Z4" s="19"/>
      <c r="AA4" s="20">
        <f>SUM(B4:Z4)</f>
        <v>708.2120000000001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135.63999999999999</v>
      </c>
      <c r="O7" s="28">
        <v>145</v>
      </c>
      <c r="P7" s="28">
        <v>217.45</v>
      </c>
      <c r="Q7" s="28">
        <v>415.51</v>
      </c>
      <c r="R7" s="28">
        <v>504</v>
      </c>
      <c r="S7" s="28">
        <v>317.58</v>
      </c>
      <c r="T7" s="28">
        <v>402.5</v>
      </c>
      <c r="U7" s="28">
        <v>496.83</v>
      </c>
      <c r="V7" s="28">
        <v>220.83</v>
      </c>
      <c r="W7" s="28">
        <v>176.38</v>
      </c>
      <c r="X7" s="28">
        <v>124.99</v>
      </c>
      <c r="Y7" s="28">
        <v>110</v>
      </c>
      <c r="Z7" s="29"/>
      <c r="AA7" s="30">
        <f>IF(SUM(B7:Z7)&lt;&gt;0,AVERAGEIF(B7:Z7,"&lt;&gt;"""),"")</f>
        <v>272.2258333333333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65.811000000000007</v>
      </c>
      <c r="O14" s="57">
        <v>23.468999999999998</v>
      </c>
      <c r="P14" s="57">
        <v>0.36899999999999999</v>
      </c>
      <c r="Q14" s="57">
        <v>2.0430000000000001</v>
      </c>
      <c r="R14" s="57">
        <v>17.994999999999997</v>
      </c>
      <c r="S14" s="57">
        <v>14.458</v>
      </c>
      <c r="T14" s="57">
        <v>19.62</v>
      </c>
      <c r="U14" s="57">
        <v>21.143000000000001</v>
      </c>
      <c r="V14" s="57">
        <v>16.340999999999998</v>
      </c>
      <c r="W14" s="57">
        <v>13.205</v>
      </c>
      <c r="X14" s="57">
        <v>11.747999999999999</v>
      </c>
      <c r="Y14" s="57">
        <v>8.9830000000000005</v>
      </c>
      <c r="Z14" s="58"/>
      <c r="AA14" s="59">
        <f t="shared" si="0"/>
        <v>215.18500000000003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65.811000000000007</v>
      </c>
      <c r="O16" s="62">
        <f t="shared" si="1"/>
        <v>23.468999999999998</v>
      </c>
      <c r="P16" s="62">
        <f t="shared" si="1"/>
        <v>0.36899999999999999</v>
      </c>
      <c r="Q16" s="62">
        <f t="shared" si="1"/>
        <v>2.0430000000000001</v>
      </c>
      <c r="R16" s="62">
        <f t="shared" si="1"/>
        <v>17.994999999999997</v>
      </c>
      <c r="S16" s="62">
        <f t="shared" si="1"/>
        <v>14.458</v>
      </c>
      <c r="T16" s="62">
        <f t="shared" si="1"/>
        <v>19.62</v>
      </c>
      <c r="U16" s="62">
        <f t="shared" si="1"/>
        <v>21.143000000000001</v>
      </c>
      <c r="V16" s="62">
        <f t="shared" si="1"/>
        <v>16.340999999999998</v>
      </c>
      <c r="W16" s="62">
        <f t="shared" si="1"/>
        <v>13.205</v>
      </c>
      <c r="X16" s="62">
        <f t="shared" si="1"/>
        <v>11.747999999999999</v>
      </c>
      <c r="Y16" s="62">
        <f t="shared" si="1"/>
        <v>8.9830000000000005</v>
      </c>
      <c r="Z16" s="63" t="str">
        <f t="shared" si="1"/>
        <v/>
      </c>
      <c r="AA16" s="64">
        <f>SUM(AA10:AA15)</f>
        <v>215.18500000000003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11.385999999999999</v>
      </c>
      <c r="O20" s="77">
        <v>11.085000000000001</v>
      </c>
      <c r="P20" s="77">
        <v>8.4499999999999993</v>
      </c>
      <c r="Q20" s="77">
        <v>9.3320000000000007</v>
      </c>
      <c r="R20" s="77">
        <v>9.5389999999999997</v>
      </c>
      <c r="S20" s="77">
        <v>24.209</v>
      </c>
      <c r="T20" s="77">
        <v>9.4130000000000003</v>
      </c>
      <c r="U20" s="77">
        <v>22.933999999999997</v>
      </c>
      <c r="V20" s="77">
        <v>9.0389999999999997</v>
      </c>
      <c r="W20" s="77">
        <v>19.696999999999999</v>
      </c>
      <c r="X20" s="77">
        <v>26.030999999999999</v>
      </c>
      <c r="Y20" s="77">
        <v>41.402000000000001</v>
      </c>
      <c r="Z20" s="78"/>
      <c r="AA20" s="79">
        <f t="shared" si="2"/>
        <v>202.517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32.561999999999998</v>
      </c>
      <c r="O21" s="81">
        <v>29.881999999999998</v>
      </c>
      <c r="P21" s="81">
        <v>20.904</v>
      </c>
      <c r="Q21" s="81">
        <v>9.9049999999999994</v>
      </c>
      <c r="R21" s="81">
        <v>28.088999999999999</v>
      </c>
      <c r="S21" s="81">
        <v>20.870999999999999</v>
      </c>
      <c r="T21" s="81">
        <v>17.968</v>
      </c>
      <c r="U21" s="81">
        <v>14.152000000000001</v>
      </c>
      <c r="V21" s="81">
        <v>8.6219999999999999</v>
      </c>
      <c r="W21" s="81">
        <v>5.3140000000000001</v>
      </c>
      <c r="X21" s="81">
        <v>2.9420000000000002</v>
      </c>
      <c r="Y21" s="81">
        <v>19.298999999999999</v>
      </c>
      <c r="Z21" s="78"/>
      <c r="AA21" s="79">
        <f t="shared" si="2"/>
        <v>210.51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43.947999999999993</v>
      </c>
      <c r="O26" s="88">
        <f t="shared" si="3"/>
        <v>40.966999999999999</v>
      </c>
      <c r="P26" s="88">
        <f t="shared" si="3"/>
        <v>29.353999999999999</v>
      </c>
      <c r="Q26" s="88">
        <f t="shared" si="3"/>
        <v>19.237000000000002</v>
      </c>
      <c r="R26" s="88">
        <f t="shared" si="3"/>
        <v>37.628</v>
      </c>
      <c r="S26" s="88">
        <f t="shared" si="3"/>
        <v>45.08</v>
      </c>
      <c r="T26" s="88">
        <f t="shared" si="3"/>
        <v>27.381</v>
      </c>
      <c r="U26" s="88">
        <f t="shared" si="3"/>
        <v>37.085999999999999</v>
      </c>
      <c r="V26" s="88">
        <f t="shared" si="3"/>
        <v>17.661000000000001</v>
      </c>
      <c r="W26" s="88">
        <f t="shared" si="3"/>
        <v>25.010999999999999</v>
      </c>
      <c r="X26" s="88">
        <f t="shared" si="3"/>
        <v>28.972999999999999</v>
      </c>
      <c r="Y26" s="88">
        <f t="shared" si="3"/>
        <v>60.701000000000001</v>
      </c>
      <c r="Z26" s="89" t="str">
        <f t="shared" si="3"/>
        <v/>
      </c>
      <c r="AA26" s="90">
        <f>SUM(AA19:AA25)</f>
        <v>413.02699999999999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109.759</v>
      </c>
      <c r="O30" s="77">
        <v>64.436000000000007</v>
      </c>
      <c r="P30" s="77">
        <v>29.722999999999999</v>
      </c>
      <c r="Q30" s="77">
        <v>21.28</v>
      </c>
      <c r="R30" s="77">
        <v>55.622999999999998</v>
      </c>
      <c r="S30" s="77">
        <v>59.537999999999997</v>
      </c>
      <c r="T30" s="77">
        <v>47.000999999999998</v>
      </c>
      <c r="U30" s="77">
        <v>58.228999999999999</v>
      </c>
      <c r="V30" s="77">
        <v>34.002000000000002</v>
      </c>
      <c r="W30" s="77">
        <v>38.216000000000001</v>
      </c>
      <c r="X30" s="77">
        <v>40.720999999999997</v>
      </c>
      <c r="Y30" s="77">
        <v>69.683999999999997</v>
      </c>
      <c r="Z30" s="78"/>
      <c r="AA30" s="79">
        <f>SUM(B30:Z30)</f>
        <v>628.21199999999999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109.759</v>
      </c>
      <c r="O32" s="62">
        <f t="shared" si="4"/>
        <v>64.436000000000007</v>
      </c>
      <c r="P32" s="62">
        <f t="shared" si="4"/>
        <v>29.722999999999999</v>
      </c>
      <c r="Q32" s="62">
        <f t="shared" si="4"/>
        <v>21.28</v>
      </c>
      <c r="R32" s="62">
        <f t="shared" si="4"/>
        <v>55.622999999999998</v>
      </c>
      <c r="S32" s="62">
        <f t="shared" si="4"/>
        <v>59.537999999999997</v>
      </c>
      <c r="T32" s="62">
        <f t="shared" si="4"/>
        <v>47.000999999999998</v>
      </c>
      <c r="U32" s="62">
        <f t="shared" si="4"/>
        <v>58.228999999999999</v>
      </c>
      <c r="V32" s="62">
        <f t="shared" si="4"/>
        <v>34.002000000000002</v>
      </c>
      <c r="W32" s="62">
        <f t="shared" si="4"/>
        <v>38.216000000000001</v>
      </c>
      <c r="X32" s="62">
        <f t="shared" si="4"/>
        <v>40.720999999999997</v>
      </c>
      <c r="Y32" s="62">
        <f t="shared" si="4"/>
        <v>69.683999999999997</v>
      </c>
      <c r="Z32" s="63" t="str">
        <f t="shared" si="4"/>
        <v/>
      </c>
      <c r="AA32" s="64">
        <f>SUM(AA29:AA31)</f>
        <v>628.21199999999999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20</v>
      </c>
      <c r="P37" s="99">
        <v>20</v>
      </c>
      <c r="Q37" s="99"/>
      <c r="R37" s="99"/>
      <c r="S37" s="99">
        <v>20</v>
      </c>
      <c r="T37" s="99"/>
      <c r="U37" s="99"/>
      <c r="V37" s="99"/>
      <c r="W37" s="99"/>
      <c r="X37" s="99"/>
      <c r="Y37" s="99"/>
      <c r="Z37" s="100"/>
      <c r="AA37" s="79">
        <f t="shared" si="5"/>
        <v>80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20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80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20</v>
      </c>
      <c r="O45" s="99">
        <v>20</v>
      </c>
      <c r="P45" s="99">
        <v>20</v>
      </c>
      <c r="Q45" s="99"/>
      <c r="R45" s="99"/>
      <c r="S45" s="99">
        <v>20</v>
      </c>
      <c r="T45" s="99"/>
      <c r="U45" s="99"/>
      <c r="V45" s="99"/>
      <c r="W45" s="99"/>
      <c r="X45" s="99"/>
      <c r="Y45" s="99"/>
      <c r="Z45" s="100"/>
      <c r="AA45" s="79">
        <f t="shared" si="7"/>
        <v>80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</v>
      </c>
      <c r="O49" s="88">
        <f t="shared" si="8"/>
        <v>20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20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129.75900000000001</v>
      </c>
      <c r="O52" s="88">
        <f t="shared" si="10"/>
        <v>84.435999999999993</v>
      </c>
      <c r="P52" s="88">
        <f t="shared" si="10"/>
        <v>49.722999999999999</v>
      </c>
      <c r="Q52" s="88">
        <f t="shared" si="10"/>
        <v>21.28</v>
      </c>
      <c r="R52" s="88">
        <f t="shared" si="10"/>
        <v>55.622999999999998</v>
      </c>
      <c r="S52" s="88">
        <f t="shared" si="10"/>
        <v>79.537999999999997</v>
      </c>
      <c r="T52" s="88">
        <f t="shared" si="10"/>
        <v>47.001000000000005</v>
      </c>
      <c r="U52" s="88">
        <f t="shared" si="10"/>
        <v>58.228999999999999</v>
      </c>
      <c r="V52" s="88">
        <f t="shared" si="10"/>
        <v>34.001999999999995</v>
      </c>
      <c r="W52" s="88">
        <f t="shared" si="10"/>
        <v>38.216000000000001</v>
      </c>
      <c r="X52" s="88">
        <f t="shared" si="10"/>
        <v>40.720999999999997</v>
      </c>
      <c r="Y52" s="88">
        <f t="shared" si="10"/>
        <v>69.683999999999997</v>
      </c>
      <c r="Z52" s="89" t="str">
        <f t="shared" si="10"/>
        <v/>
      </c>
      <c r="AA52" s="104">
        <f>SUM(B52:Z52)</f>
        <v>708.21199999999999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-15.5</v>
      </c>
      <c r="O4" s="18">
        <v>20</v>
      </c>
      <c r="P4" s="18">
        <v>20</v>
      </c>
      <c r="Q4" s="18"/>
      <c r="R4" s="18"/>
      <c r="S4" s="18">
        <v>20</v>
      </c>
      <c r="T4" s="18"/>
      <c r="U4" s="18"/>
      <c r="V4" s="18"/>
      <c r="W4" s="18"/>
      <c r="X4" s="18">
        <v>-39.700000000000003</v>
      </c>
      <c r="Y4" s="18">
        <v>-68.8</v>
      </c>
      <c r="Z4" s="19"/>
      <c r="AA4" s="111">
        <f>SUM(B4:Z4)</f>
        <v>-64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135.63999999999999</v>
      </c>
      <c r="O7" s="117">
        <v>145</v>
      </c>
      <c r="P7" s="117">
        <v>217.45</v>
      </c>
      <c r="Q7" s="117">
        <v>415.51</v>
      </c>
      <c r="R7" s="117">
        <v>504</v>
      </c>
      <c r="S7" s="117">
        <v>317.58</v>
      </c>
      <c r="T7" s="117">
        <v>402.5</v>
      </c>
      <c r="U7" s="117">
        <v>496.83</v>
      </c>
      <c r="V7" s="117">
        <v>220.83</v>
      </c>
      <c r="W7" s="117">
        <v>176.38</v>
      </c>
      <c r="X7" s="117">
        <v>124.99</v>
      </c>
      <c r="Y7" s="117">
        <v>110</v>
      </c>
      <c r="Z7" s="118"/>
      <c r="AA7" s="119">
        <f>IF(SUM(B7:Z7)&lt;&gt;0,AVERAGEIF(B7:Z7,"&lt;&gt;"""),"")</f>
        <v>272.2258333333333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35.5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39.700000000000003</v>
      </c>
      <c r="Y15" s="133">
        <v>68.8</v>
      </c>
      <c r="Z15" s="131"/>
      <c r="AA15" s="132">
        <f t="shared" si="0"/>
        <v>144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35.5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39.700000000000003</v>
      </c>
      <c r="Y16" s="135">
        <f t="shared" si="1"/>
        <v>68.8</v>
      </c>
      <c r="Z16" s="136" t="str">
        <f t="shared" si="1"/>
        <v/>
      </c>
      <c r="AA16" s="90">
        <f t="shared" si="0"/>
        <v>144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20</v>
      </c>
      <c r="O21" s="129">
        <v>20</v>
      </c>
      <c r="P21" s="129">
        <v>20</v>
      </c>
      <c r="Q21" s="129"/>
      <c r="R21" s="129"/>
      <c r="S21" s="129">
        <v>20</v>
      </c>
      <c r="T21" s="129"/>
      <c r="U21" s="129"/>
      <c r="V21" s="129"/>
      <c r="W21" s="129"/>
      <c r="X21" s="129"/>
      <c r="Y21" s="130"/>
      <c r="Z21" s="131"/>
      <c r="AA21" s="132">
        <f t="shared" si="2"/>
        <v>80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20</v>
      </c>
      <c r="O24" s="135">
        <f t="shared" si="3"/>
        <v>20</v>
      </c>
      <c r="P24" s="135">
        <f t="shared" si="3"/>
        <v>20</v>
      </c>
      <c r="Q24" s="135">
        <f t="shared" si="3"/>
        <v>0</v>
      </c>
      <c r="R24" s="135">
        <f t="shared" si="3"/>
        <v>0</v>
      </c>
      <c r="S24" s="135">
        <f t="shared" si="3"/>
        <v>20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2024-11-12T09:33:30Z</dcterms:created>
  <dcterms:modified xsi:type="dcterms:W3CDTF">2024-11-12T09:33:31Z</dcterms:modified>
</cp:coreProperties>
</file>