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<sst xmlns="http://schemas.openxmlformats.org/spreadsheetml/2006/main" count="119" uniqueCount="54">
  <si>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11/11/2024 11:29:32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</si>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</sst>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351-43C4-B688-E9BBD4092798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351-43C4-B688-E9BBD4092798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10</c:v>
                </c:pt>
                <c:pt idx="13">
                  <c:v>10</c:v>
                </c:pt>
                <c:pt idx="18">
                  <c:v>0.441</c:v>
                </c:pt>
                <c:pt idx="19">
                  <c:v>0.33700000000000002</c:v>
                </c:pt>
                <c:pt idx="23">
                  <c:v>2.2629999999999999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351-43C4-B688-E9BBD4092798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1.9750000000000001</c:v>
                </c:pt>
                <c:pt idx="13">
                  <c:v>2.2919999999999998</c:v>
                </c:pt>
                <c:pt idx="14">
                  <c:v>2.8780000000000001</c:v>
                </c:pt>
                <c:pt idx="15">
                  <c:v>1.7569999999999999</c:v>
                </c:pt>
                <c:pt idx="18">
                  <c:v>5.68</c:v>
                </c:pt>
                <c:pt idx="19">
                  <c:v>6.81</c:v>
                </c:pt>
                <c:pt idx="20">
                  <c:v>0.23099999999999998</c:v>
                </c:pt>
                <c:pt idx="22">
                  <c:v>4.9610000000000003</c:v>
                </c:pt>
                <c:pt idx="23">
                  <c:v>24.695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351-43C4-B688-E9BBD4092798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5351-43C4-B688-E9BBD4092798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351-43C4-B688-E9BBD4092798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351-43C4-B688-E9BBD4092798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5351-43C4-B688-E9BBD4092798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5351-43C4-B688-E9BBD4092798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16</c:v>
                </c:pt>
                <c:pt idx="13">
                  <c:v>29</c:v>
                </c:pt>
                <c:pt idx="14">
                  <c:v>14.018000000000001</c:v>
                </c:pt>
                <c:pt idx="15">
                  <c:v>14</c:v>
                </c:pt>
                <c:pt idx="20">
                  <c:v>30.398</c:v>
                </c:pt>
                <c:pt idx="23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351-43C4-B688-E9BBD4092798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67.400000000000006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351-43C4-B688-E9BBD4092798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89.464000000000013</c:v>
                </c:pt>
                <c:pt idx="13">
                  <c:v>40.400000000000006</c:v>
                </c:pt>
                <c:pt idx="14">
                  <c:v>8.2149999999999999</c:v>
                </c:pt>
                <c:pt idx="15">
                  <c:v>51.525999999999996</c:v>
                </c:pt>
                <c:pt idx="16">
                  <c:v>30.802999999999994</c:v>
                </c:pt>
                <c:pt idx="17">
                  <c:v>28.902000000000001</c:v>
                </c:pt>
                <c:pt idx="18">
                  <c:v>20.61</c:v>
                </c:pt>
                <c:pt idx="19">
                  <c:v>19.143000000000001</c:v>
                </c:pt>
                <c:pt idx="20">
                  <c:v>31.988</c:v>
                </c:pt>
                <c:pt idx="21">
                  <c:v>38.597999999999999</c:v>
                </c:pt>
                <c:pt idx="22">
                  <c:v>39.620000000000005</c:v>
                </c:pt>
                <c:pt idx="23">
                  <c:v>48.948999999999998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351-43C4-B688-E9BBD4092798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5351-43C4-B688-E9BBD4092798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5351-43C4-B688-E9BBD40927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126.28</c:v>
                </c:pt>
                <c:pt idx="13">
                  <c:v>126.33</c:v>
                </c:pt>
                <c:pt idx="14">
                  <c:v>128.06</c:v>
                </c:pt>
                <c:pt idx="15">
                  <c:v>181.44</c:v>
                </c:pt>
                <c:pt idx="16">
                  <c:v>384.86</c:v>
                </c:pt>
                <c:pt idx="17">
                  <c:v>449.27</c:v>
                </c:pt>
                <c:pt idx="18">
                  <c:v>427.25</c:v>
                </c:pt>
                <c:pt idx="19">
                  <c:v>368.65</c:v>
                </c:pt>
                <c:pt idx="20">
                  <c:v>202.4</c:v>
                </c:pt>
                <c:pt idx="21">
                  <c:v>183.13</c:v>
                </c:pt>
                <c:pt idx="22">
                  <c:v>140</c:v>
                </c:pt>
                <c:pt idx="23">
                  <c:v>128.4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351-43C4-B688-E9BBD40927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5C7-485C-BCEA-E6CE9967180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5C7-485C-BCEA-E6CE9967180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3.9510000000000001</c:v>
                </c:pt>
                <c:pt idx="13">
                  <c:v>3.895</c:v>
                </c:pt>
                <c:pt idx="14">
                  <c:v>7.9109999999999996</c:v>
                </c:pt>
                <c:pt idx="15">
                  <c:v>5.6230000000000002</c:v>
                </c:pt>
                <c:pt idx="16">
                  <c:v>3.4359999999999999</c:v>
                </c:pt>
                <c:pt idx="17">
                  <c:v>3.3969999999999998</c:v>
                </c:pt>
                <c:pt idx="18">
                  <c:v>3.3679999999999999</c:v>
                </c:pt>
                <c:pt idx="20">
                  <c:v>7.4499999999999993</c:v>
                </c:pt>
                <c:pt idx="21">
                  <c:v>3.3</c:v>
                </c:pt>
                <c:pt idx="22">
                  <c:v>6.1</c:v>
                </c:pt>
                <c:pt idx="23">
                  <c:v>2.8109999999999999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5C7-485C-BCEA-E6CE9967180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6.4509999999999996</c:v>
                </c:pt>
                <c:pt idx="13">
                  <c:v>6.9489999999999998</c:v>
                </c:pt>
                <c:pt idx="14">
                  <c:v>22.749000000000002</c:v>
                </c:pt>
                <c:pt idx="15">
                  <c:v>17.600000000000001</c:v>
                </c:pt>
                <c:pt idx="16">
                  <c:v>26.207000000000001</c:v>
                </c:pt>
                <c:pt idx="17">
                  <c:v>24.361999999999998</c:v>
                </c:pt>
                <c:pt idx="18">
                  <c:v>21.683</c:v>
                </c:pt>
                <c:pt idx="19">
                  <c:v>16.722000000000001</c:v>
                </c:pt>
                <c:pt idx="20">
                  <c:v>6.0470000000000006</c:v>
                </c:pt>
                <c:pt idx="21">
                  <c:v>23.780999999999999</c:v>
                </c:pt>
                <c:pt idx="22">
                  <c:v>4.0549999999999997</c:v>
                </c:pt>
                <c:pt idx="23">
                  <c:v>8.6959999999999997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5C7-485C-BCEA-E6CE9967180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65C7-485C-BCEA-E6CE9967180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5C7-485C-BCEA-E6CE9967180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5C7-485C-BCEA-E6CE9967180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65C7-485C-BCEA-E6CE9967180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65C7-485C-BCEA-E6CE9967180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15">
                  <c:v>25</c:v>
                </c:pt>
                <c:pt idx="20">
                  <c:v>49.12</c:v>
                </c:pt>
                <c:pt idx="21">
                  <c:v>7.5250000000000004</c:v>
                </c:pt>
                <c:pt idx="22">
                  <c:v>31.318999999999999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5C7-485C-BCEA-E6CE9967180F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91.3</c:v>
                </c:pt>
                <c:pt idx="13">
                  <c:v>43.2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71.7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5C7-485C-BCEA-E6CE9967180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15.721</c:v>
                </c:pt>
                <c:pt idx="13">
                  <c:v>27.696999999999999</c:v>
                </c:pt>
                <c:pt idx="14">
                  <c:v>61.83</c:v>
                </c:pt>
                <c:pt idx="15">
                  <c:v>19.060000000000002</c:v>
                </c:pt>
                <c:pt idx="16">
                  <c:v>1.1599999999999999</c:v>
                </c:pt>
                <c:pt idx="17">
                  <c:v>1.143</c:v>
                </c:pt>
                <c:pt idx="18">
                  <c:v>1.68</c:v>
                </c:pt>
                <c:pt idx="19">
                  <c:v>9.5679999999999996</c:v>
                </c:pt>
                <c:pt idx="21">
                  <c:v>3.992</c:v>
                </c:pt>
                <c:pt idx="22">
                  <c:v>3.1070000000000002</c:v>
                </c:pt>
                <c:pt idx="23">
                  <c:v>0.71499999999999997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5C7-485C-BCEA-E6CE9967180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65C7-485C-BCEA-E6CE9967180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65C7-485C-BCEA-E6CE996718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126.28</c:v>
                </c:pt>
                <c:pt idx="13">
                  <c:v>126.33</c:v>
                </c:pt>
                <c:pt idx="14">
                  <c:v>128.06</c:v>
                </c:pt>
                <c:pt idx="15">
                  <c:v>181.44</c:v>
                </c:pt>
                <c:pt idx="16">
                  <c:v>384.86</c:v>
                </c:pt>
                <c:pt idx="17">
                  <c:v>449.27</c:v>
                </c:pt>
                <c:pt idx="18">
                  <c:v>427.25</c:v>
                </c:pt>
                <c:pt idx="19">
                  <c:v>368.65</c:v>
                </c:pt>
                <c:pt idx="20">
                  <c:v>202.4</c:v>
                </c:pt>
                <c:pt idx="21">
                  <c:v>183.13</c:v>
                </c:pt>
                <c:pt idx="22">
                  <c:v>140</c:v>
                </c:pt>
                <c:pt idx="23">
                  <c:v>128.4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5C7-485C-BCEA-E6CE996718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45607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117.43900000000001</v>
      </c>
      <c r="O4" s="18">
        <v>81.691999999999993</v>
      </c>
      <c r="P4" s="18">
        <v>92.51100000000001</v>
      </c>
      <c r="Q4" s="18">
        <v>67.283000000000001</v>
      </c>
      <c r="R4" s="18">
        <v>30.802999999999994</v>
      </c>
      <c r="S4" s="18">
        <v>28.902000000000001</v>
      </c>
      <c r="T4" s="18">
        <v>26.730999999999998</v>
      </c>
      <c r="U4" s="18">
        <v>26.290000000000003</v>
      </c>
      <c r="V4" s="18">
        <v>62.616999999999997</v>
      </c>
      <c r="W4" s="18">
        <v>38.597999999999999</v>
      </c>
      <c r="X4" s="18">
        <v>44.581000000000003</v>
      </c>
      <c r="Y4" s="18">
        <v>83.907000000000025</v>
      </c>
      <c r="Z4" s="19"/>
      <c r="AA4" s="20">
        <f>SUM(B4:Z4)</f>
        <v>701.35400000000004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126.28</v>
      </c>
      <c r="O7" s="28">
        <v>126.33</v>
      </c>
      <c r="P7" s="28">
        <v>128.06</v>
      </c>
      <c r="Q7" s="28">
        <v>181.44</v>
      </c>
      <c r="R7" s="28">
        <v>384.86</v>
      </c>
      <c r="S7" s="28">
        <v>449.27</v>
      </c>
      <c r="T7" s="28">
        <v>427.25</v>
      </c>
      <c r="U7" s="28">
        <v>368.65</v>
      </c>
      <c r="V7" s="28">
        <v>202.4</v>
      </c>
      <c r="W7" s="28">
        <v>183.13</v>
      </c>
      <c r="X7" s="28">
        <v>140</v>
      </c>
      <c r="Y7" s="28">
        <v>128.4</v>
      </c>
      <c r="Z7" s="29"/>
      <c r="AA7" s="30">
        <f>IF(SUM(B7:Z7)&lt;&gt;0,AVERAGEIF(B7:Z7,"&lt;&gt;"""),"")</f>
        <v>237.17250000000001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16</v>
      </c>
      <c r="O12" s="52">
        <v>29</v>
      </c>
      <c r="P12" s="52">
        <v>14.018000000000001</v>
      </c>
      <c r="Q12" s="52">
        <v>14</v>
      </c>
      <c r="R12" s="52"/>
      <c r="S12" s="52"/>
      <c r="T12" s="52"/>
      <c r="U12" s="52"/>
      <c r="V12" s="52">
        <v>30.398</v>
      </c>
      <c r="W12" s="52"/>
      <c r="X12" s="52"/>
      <c r="Y12" s="52">
        <v>8</v>
      </c>
      <c r="Z12" s="53"/>
      <c r="AA12" s="54">
        <f t="shared" si="0"/>
        <v>111.416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89.464000000000013</v>
      </c>
      <c r="O14" s="57">
        <v>40.400000000000006</v>
      </c>
      <c r="P14" s="57">
        <v>8.2149999999999999</v>
      </c>
      <c r="Q14" s="57">
        <v>51.525999999999996</v>
      </c>
      <c r="R14" s="57">
        <v>30.802999999999994</v>
      </c>
      <c r="S14" s="57">
        <v>28.902000000000001</v>
      </c>
      <c r="T14" s="57">
        <v>20.61</v>
      </c>
      <c r="U14" s="57">
        <v>19.143000000000001</v>
      </c>
      <c r="V14" s="57">
        <v>31.988</v>
      </c>
      <c r="W14" s="57">
        <v>38.597999999999999</v>
      </c>
      <c r="X14" s="57">
        <v>39.620000000000005</v>
      </c>
      <c r="Y14" s="57">
        <v>48.948999999999998</v>
      </c>
      <c r="Z14" s="58"/>
      <c r="AA14" s="59">
        <f t="shared" si="0"/>
        <v>448.21800000000002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105.46400000000001</v>
      </c>
      <c r="O16" s="62">
        <f t="shared" si="1"/>
        <v>69.400000000000006</v>
      </c>
      <c r="P16" s="62">
        <f t="shared" si="1"/>
        <v>22.233000000000001</v>
      </c>
      <c r="Q16" s="62">
        <f t="shared" si="1"/>
        <v>65.525999999999996</v>
      </c>
      <c r="R16" s="62">
        <f t="shared" si="1"/>
        <v>30.802999999999994</v>
      </c>
      <c r="S16" s="62">
        <f t="shared" si="1"/>
        <v>28.902000000000001</v>
      </c>
      <c r="T16" s="62">
        <f t="shared" si="1"/>
        <v>20.61</v>
      </c>
      <c r="U16" s="62">
        <f t="shared" si="1"/>
        <v>19.143000000000001</v>
      </c>
      <c r="V16" s="62">
        <f t="shared" si="1"/>
        <v>62.385999999999996</v>
      </c>
      <c r="W16" s="62">
        <f t="shared" si="1"/>
        <v>38.597999999999999</v>
      </c>
      <c r="X16" s="62">
        <f t="shared" si="1"/>
        <v>39.620000000000005</v>
      </c>
      <c r="Y16" s="62">
        <f t="shared" si="1"/>
        <v>56.948999999999998</v>
      </c>
      <c r="Z16" s="63" t="str">
        <f t="shared" si="1"/>
        <v/>
      </c>
      <c r="AA16" s="64">
        <f>SUM(AA10:AA15)</f>
        <v>559.63400000000001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10</v>
      </c>
      <c r="O20" s="77">
        <v>10</v>
      </c>
      <c r="P20" s="77"/>
      <c r="Q20" s="77"/>
      <c r="R20" s="77"/>
      <c r="S20" s="77"/>
      <c r="T20" s="77">
        <v>0.441</v>
      </c>
      <c r="U20" s="77">
        <v>0.33700000000000002</v>
      </c>
      <c r="V20" s="77"/>
      <c r="W20" s="77"/>
      <c r="X20" s="77"/>
      <c r="Y20" s="77">
        <v>2.2629999999999999</v>
      </c>
      <c r="Z20" s="78"/>
      <c r="AA20" s="79">
        <f t="shared" si="2"/>
        <v>23.040999999999997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1.9750000000000001</v>
      </c>
      <c r="O21" s="81">
        <v>2.2919999999999998</v>
      </c>
      <c r="P21" s="81">
        <v>2.8780000000000001</v>
      </c>
      <c r="Q21" s="81">
        <v>1.7569999999999999</v>
      </c>
      <c r="R21" s="81"/>
      <c r="S21" s="81"/>
      <c r="T21" s="81">
        <v>5.68</v>
      </c>
      <c r="U21" s="81">
        <v>6.81</v>
      </c>
      <c r="V21" s="81">
        <v>0.23099999999999998</v>
      </c>
      <c r="W21" s="81"/>
      <c r="X21" s="81">
        <v>4.9610000000000003</v>
      </c>
      <c r="Y21" s="81">
        <v>24.695</v>
      </c>
      <c r="Z21" s="78"/>
      <c r="AA21" s="79">
        <f t="shared" si="2"/>
        <v>51.279000000000003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11.975</v>
      </c>
      <c r="O26" s="88">
        <f t="shared" si="3"/>
        <v>12.292</v>
      </c>
      <c r="P26" s="88">
        <f t="shared" si="3"/>
        <v>2.8780000000000001</v>
      </c>
      <c r="Q26" s="88">
        <f t="shared" si="3"/>
        <v>1.7569999999999999</v>
      </c>
      <c r="R26" s="88">
        <f t="shared" si="3"/>
        <v>0</v>
      </c>
      <c r="S26" s="88">
        <f t="shared" si="3"/>
        <v>0</v>
      </c>
      <c r="T26" s="88">
        <f t="shared" si="3"/>
        <v>6.1209999999999996</v>
      </c>
      <c r="U26" s="88">
        <f t="shared" si="3"/>
        <v>7.1469999999999994</v>
      </c>
      <c r="V26" s="88">
        <f t="shared" si="3"/>
        <v>0.23099999999999998</v>
      </c>
      <c r="W26" s="88">
        <f t="shared" si="3"/>
        <v>0</v>
      </c>
      <c r="X26" s="88">
        <f t="shared" si="3"/>
        <v>4.9610000000000003</v>
      </c>
      <c r="Y26" s="88">
        <f t="shared" si="3"/>
        <v>26.957999999999998</v>
      </c>
      <c r="Z26" s="89" t="str">
        <f t="shared" si="3"/>
        <v/>
      </c>
      <c r="AA26" s="90">
        <f>SUM(AA19:AA25)</f>
        <v>74.319999999999993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117.43899999999999</v>
      </c>
      <c r="O30" s="77">
        <v>81.691999999999993</v>
      </c>
      <c r="P30" s="77">
        <v>25.111000000000001</v>
      </c>
      <c r="Q30" s="77">
        <v>67.283000000000001</v>
      </c>
      <c r="R30" s="77">
        <v>30.803000000000001</v>
      </c>
      <c r="S30" s="77">
        <v>28.902000000000001</v>
      </c>
      <c r="T30" s="77">
        <v>26.731000000000002</v>
      </c>
      <c r="U30" s="77">
        <v>26.29</v>
      </c>
      <c r="V30" s="77">
        <v>62.616999999999997</v>
      </c>
      <c r="W30" s="77">
        <v>38.597999999999999</v>
      </c>
      <c r="X30" s="77">
        <v>44.581000000000003</v>
      </c>
      <c r="Y30" s="77">
        <v>83.906999999999996</v>
      </c>
      <c r="Z30" s="78"/>
      <c r="AA30" s="79">
        <f>SUM(B30:Z30)</f>
        <v>633.95400000000006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117.43899999999999</v>
      </c>
      <c r="O32" s="62">
        <f t="shared" si="4"/>
        <v>81.691999999999993</v>
      </c>
      <c r="P32" s="62">
        <f t="shared" si="4"/>
        <v>25.111000000000001</v>
      </c>
      <c r="Q32" s="62">
        <f t="shared" si="4"/>
        <v>67.283000000000001</v>
      </c>
      <c r="R32" s="62">
        <f t="shared" si="4"/>
        <v>30.803000000000001</v>
      </c>
      <c r="S32" s="62">
        <f t="shared" si="4"/>
        <v>28.902000000000001</v>
      </c>
      <c r="T32" s="62">
        <f t="shared" si="4"/>
        <v>26.731000000000002</v>
      </c>
      <c r="U32" s="62">
        <f t="shared" si="4"/>
        <v>26.29</v>
      </c>
      <c r="V32" s="62">
        <f t="shared" si="4"/>
        <v>62.616999999999997</v>
      </c>
      <c r="W32" s="62">
        <f t="shared" si="4"/>
        <v>38.597999999999999</v>
      </c>
      <c r="X32" s="62">
        <f t="shared" si="4"/>
        <v>44.581000000000003</v>
      </c>
      <c r="Y32" s="62">
        <f t="shared" si="4"/>
        <v>83.906999999999996</v>
      </c>
      <c r="Z32" s="63" t="str">
        <f t="shared" si="4"/>
        <v/>
      </c>
      <c r="AA32" s="64">
        <f>SUM(AA29:AA31)</f>
        <v>633.95400000000006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>
        <v>67.400000000000006</v>
      </c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67.400000000000006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67.400000000000006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67.400000000000006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>
        <v>67.400000000000006</v>
      </c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67.400000000000006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67.400000000000006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67.400000000000006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117.43900000000001</v>
      </c>
      <c r="O52" s="88">
        <f t="shared" si="10"/>
        <v>81.692000000000007</v>
      </c>
      <c r="P52" s="88">
        <f t="shared" si="10"/>
        <v>92.51100000000001</v>
      </c>
      <c r="Q52" s="88">
        <f t="shared" si="10"/>
        <v>67.283000000000001</v>
      </c>
      <c r="R52" s="88">
        <f t="shared" si="10"/>
        <v>30.802999999999994</v>
      </c>
      <c r="S52" s="88">
        <f t="shared" si="10"/>
        <v>28.902000000000001</v>
      </c>
      <c r="T52" s="88">
        <f t="shared" si="10"/>
        <v>26.730999999999998</v>
      </c>
      <c r="U52" s="88">
        <f t="shared" si="10"/>
        <v>26.29</v>
      </c>
      <c r="V52" s="88">
        <f t="shared" si="10"/>
        <v>62.616999999999997</v>
      </c>
      <c r="W52" s="88">
        <f t="shared" si="10"/>
        <v>38.597999999999999</v>
      </c>
      <c r="X52" s="88">
        <f t="shared" si="10"/>
        <v>44.581000000000003</v>
      </c>
      <c r="Y52" s="88">
        <f t="shared" si="10"/>
        <v>83.906999999999996</v>
      </c>
      <c r="Z52" s="89" t="str">
        <f t="shared" si="10"/>
        <v/>
      </c>
      <c r="AA52" s="104">
        <f>SUM(B52:Z52)</f>
        <v>701.35400000000004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3" activePane="bottomRight" state="frozen"/>
      <selection sqref="A1:XFD1048576"/>
      <selection pane="topRight" sqref="A1:XFD1048576"/>
      <selection pane="bottomLeft" sqref="A1:XFD1048576"/>
      <selection pane="bottomRight" activeCell="R15" sqref="R1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45607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117.42299999999999</v>
      </c>
      <c r="O4" s="18">
        <v>81.741</v>
      </c>
      <c r="P4" s="18">
        <v>92.49</v>
      </c>
      <c r="Q4" s="18">
        <v>67.283000000000001</v>
      </c>
      <c r="R4" s="18">
        <v>30.803000000000001</v>
      </c>
      <c r="S4" s="18">
        <v>28.901999999999997</v>
      </c>
      <c r="T4" s="18">
        <v>26.731000000000002</v>
      </c>
      <c r="U4" s="18">
        <v>26.29</v>
      </c>
      <c r="V4" s="18">
        <v>62.616999999999997</v>
      </c>
      <c r="W4" s="18">
        <v>38.597999999999999</v>
      </c>
      <c r="X4" s="18">
        <v>44.581000000000003</v>
      </c>
      <c r="Y4" s="18">
        <v>83.921999999999997</v>
      </c>
      <c r="Z4" s="19"/>
      <c r="AA4" s="20">
        <f>SUM(B4:Z4)</f>
        <v>701.38099999999997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126.28</v>
      </c>
      <c r="O7" s="28">
        <v>126.33</v>
      </c>
      <c r="P7" s="28">
        <v>128.06</v>
      </c>
      <c r="Q7" s="28">
        <v>181.44</v>
      </c>
      <c r="R7" s="28">
        <v>384.86</v>
      </c>
      <c r="S7" s="28">
        <v>449.27</v>
      </c>
      <c r="T7" s="28">
        <v>427.25</v>
      </c>
      <c r="U7" s="28">
        <v>368.65</v>
      </c>
      <c r="V7" s="28">
        <v>202.4</v>
      </c>
      <c r="W7" s="28">
        <v>183.13</v>
      </c>
      <c r="X7" s="28">
        <v>140</v>
      </c>
      <c r="Y7" s="28">
        <v>128.4</v>
      </c>
      <c r="Z7" s="29"/>
      <c r="AA7" s="30">
        <f>IF(SUM(B7:Z7)&lt;&gt;0,AVERAGEIF(B7:Z7,"&lt;&gt;"""),"")</f>
        <v>237.17250000000001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25</v>
      </c>
      <c r="R12" s="52"/>
      <c r="S12" s="52"/>
      <c r="T12" s="52"/>
      <c r="U12" s="52"/>
      <c r="V12" s="52">
        <v>49.12</v>
      </c>
      <c r="W12" s="52">
        <v>7.5250000000000004</v>
      </c>
      <c r="X12" s="52">
        <v>31.318999999999999</v>
      </c>
      <c r="Y12" s="52"/>
      <c r="Z12" s="53"/>
      <c r="AA12" s="54">
        <f t="shared" si="0"/>
        <v>112.96400000000001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15.721</v>
      </c>
      <c r="O14" s="57">
        <v>27.696999999999999</v>
      </c>
      <c r="P14" s="57">
        <v>61.83</v>
      </c>
      <c r="Q14" s="57">
        <v>19.060000000000002</v>
      </c>
      <c r="R14" s="57">
        <v>1.1599999999999999</v>
      </c>
      <c r="S14" s="57">
        <v>1.143</v>
      </c>
      <c r="T14" s="57">
        <v>1.68</v>
      </c>
      <c r="U14" s="57">
        <v>9.5679999999999996</v>
      </c>
      <c r="V14" s="57"/>
      <c r="W14" s="57">
        <v>3.992</v>
      </c>
      <c r="X14" s="57">
        <v>3.1070000000000002</v>
      </c>
      <c r="Y14" s="57">
        <v>0.71499999999999997</v>
      </c>
      <c r="Z14" s="58"/>
      <c r="AA14" s="59">
        <f t="shared" si="0"/>
        <v>145.673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15.721</v>
      </c>
      <c r="O16" s="62">
        <f t="shared" si="1"/>
        <v>27.696999999999999</v>
      </c>
      <c r="P16" s="62">
        <f t="shared" si="1"/>
        <v>61.83</v>
      </c>
      <c r="Q16" s="62">
        <f t="shared" si="1"/>
        <v>44.06</v>
      </c>
      <c r="R16" s="62">
        <f t="shared" si="1"/>
        <v>1.1599999999999999</v>
      </c>
      <c r="S16" s="62">
        <f t="shared" si="1"/>
        <v>1.143</v>
      </c>
      <c r="T16" s="62">
        <f t="shared" si="1"/>
        <v>1.68</v>
      </c>
      <c r="U16" s="62">
        <f t="shared" si="1"/>
        <v>9.5679999999999996</v>
      </c>
      <c r="V16" s="62">
        <f t="shared" si="1"/>
        <v>49.12</v>
      </c>
      <c r="W16" s="62">
        <f t="shared" si="1"/>
        <v>11.516999999999999</v>
      </c>
      <c r="X16" s="62">
        <f t="shared" si="1"/>
        <v>34.426000000000002</v>
      </c>
      <c r="Y16" s="62">
        <f t="shared" si="1"/>
        <v>0.71499999999999997</v>
      </c>
      <c r="Z16" s="63" t="str">
        <f t="shared" si="1"/>
        <v/>
      </c>
      <c r="AA16" s="64">
        <f>SUM(AA10:AA15)</f>
        <v>258.637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3.9510000000000001</v>
      </c>
      <c r="O20" s="77">
        <v>3.895</v>
      </c>
      <c r="P20" s="77">
        <v>7.9109999999999996</v>
      </c>
      <c r="Q20" s="77">
        <v>5.6230000000000002</v>
      </c>
      <c r="R20" s="77">
        <v>3.4359999999999999</v>
      </c>
      <c r="S20" s="77">
        <v>3.3969999999999998</v>
      </c>
      <c r="T20" s="77">
        <v>3.3679999999999999</v>
      </c>
      <c r="U20" s="77"/>
      <c r="V20" s="77">
        <v>7.4499999999999993</v>
      </c>
      <c r="W20" s="77">
        <v>3.3</v>
      </c>
      <c r="X20" s="77">
        <v>6.1</v>
      </c>
      <c r="Y20" s="77">
        <v>2.8109999999999999</v>
      </c>
      <c r="Z20" s="78"/>
      <c r="AA20" s="79">
        <f t="shared" si="2"/>
        <v>51.24199999999999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6.4509999999999996</v>
      </c>
      <c r="O21" s="81">
        <v>6.9489999999999998</v>
      </c>
      <c r="P21" s="81">
        <v>22.749000000000002</v>
      </c>
      <c r="Q21" s="81">
        <v>17.600000000000001</v>
      </c>
      <c r="R21" s="81">
        <v>26.207000000000001</v>
      </c>
      <c r="S21" s="81">
        <v>24.361999999999998</v>
      </c>
      <c r="T21" s="81">
        <v>21.683</v>
      </c>
      <c r="U21" s="81">
        <v>16.722000000000001</v>
      </c>
      <c r="V21" s="81">
        <v>6.0470000000000006</v>
      </c>
      <c r="W21" s="81">
        <v>23.780999999999999</v>
      </c>
      <c r="X21" s="81">
        <v>4.0549999999999997</v>
      </c>
      <c r="Y21" s="81">
        <v>8.6959999999999997</v>
      </c>
      <c r="Z21" s="78"/>
      <c r="AA21" s="79">
        <f t="shared" si="2"/>
        <v>185.30200000000002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10.401999999999999</v>
      </c>
      <c r="O26" s="88">
        <f t="shared" si="3"/>
        <v>10.843999999999999</v>
      </c>
      <c r="P26" s="88">
        <f t="shared" si="3"/>
        <v>30.660000000000004</v>
      </c>
      <c r="Q26" s="88">
        <f t="shared" si="3"/>
        <v>23.223000000000003</v>
      </c>
      <c r="R26" s="88">
        <f t="shared" si="3"/>
        <v>29.643000000000001</v>
      </c>
      <c r="S26" s="88">
        <f t="shared" si="3"/>
        <v>27.758999999999997</v>
      </c>
      <c r="T26" s="88">
        <f t="shared" si="3"/>
        <v>25.050999999999998</v>
      </c>
      <c r="U26" s="88">
        <f t="shared" si="3"/>
        <v>16.722000000000001</v>
      </c>
      <c r="V26" s="88">
        <f t="shared" si="3"/>
        <v>13.497</v>
      </c>
      <c r="W26" s="88">
        <f t="shared" si="3"/>
        <v>27.081</v>
      </c>
      <c r="X26" s="88">
        <f t="shared" si="3"/>
        <v>10.154999999999999</v>
      </c>
      <c r="Y26" s="88">
        <f t="shared" si="3"/>
        <v>11.507</v>
      </c>
      <c r="Z26" s="89" t="str">
        <f t="shared" si="3"/>
        <v/>
      </c>
      <c r="AA26" s="90">
        <f>SUM(AA19:AA25)</f>
        <v>236.54400000000001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26.123000000000001</v>
      </c>
      <c r="O30" s="77">
        <v>38.540999999999997</v>
      </c>
      <c r="P30" s="77">
        <v>92.49</v>
      </c>
      <c r="Q30" s="77">
        <v>67.283000000000001</v>
      </c>
      <c r="R30" s="77">
        <v>30.803000000000001</v>
      </c>
      <c r="S30" s="77">
        <v>28.902000000000001</v>
      </c>
      <c r="T30" s="77">
        <v>26.731000000000002</v>
      </c>
      <c r="U30" s="77">
        <v>26.29</v>
      </c>
      <c r="V30" s="77">
        <v>62.616999999999997</v>
      </c>
      <c r="W30" s="77">
        <v>38.597999999999999</v>
      </c>
      <c r="X30" s="77">
        <v>44.581000000000003</v>
      </c>
      <c r="Y30" s="77">
        <v>12.222</v>
      </c>
      <c r="Z30" s="78"/>
      <c r="AA30" s="79">
        <f>SUM(B30:Z30)</f>
        <v>495.18100000000004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26.123000000000001</v>
      </c>
      <c r="O32" s="62">
        <f t="shared" si="4"/>
        <v>38.540999999999997</v>
      </c>
      <c r="P32" s="62">
        <f t="shared" si="4"/>
        <v>92.49</v>
      </c>
      <c r="Q32" s="62">
        <f t="shared" si="4"/>
        <v>67.283000000000001</v>
      </c>
      <c r="R32" s="62">
        <f t="shared" si="4"/>
        <v>30.803000000000001</v>
      </c>
      <c r="S32" s="62">
        <f t="shared" si="4"/>
        <v>28.902000000000001</v>
      </c>
      <c r="T32" s="62">
        <f t="shared" si="4"/>
        <v>26.731000000000002</v>
      </c>
      <c r="U32" s="62">
        <f t="shared" si="4"/>
        <v>26.29</v>
      </c>
      <c r="V32" s="62">
        <f t="shared" si="4"/>
        <v>62.616999999999997</v>
      </c>
      <c r="W32" s="62">
        <f t="shared" si="4"/>
        <v>38.597999999999999</v>
      </c>
      <c r="X32" s="62">
        <f t="shared" si="4"/>
        <v>44.581000000000003</v>
      </c>
      <c r="Y32" s="62">
        <f t="shared" si="4"/>
        <v>12.222</v>
      </c>
      <c r="Z32" s="63" t="str">
        <f t="shared" si="4"/>
        <v/>
      </c>
      <c r="AA32" s="64">
        <f>SUM(AA29:AA31)</f>
        <v>495.18100000000004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>
        <v>91.3</v>
      </c>
      <c r="O39" s="99">
        <v>43.2</v>
      </c>
      <c r="P39" s="99"/>
      <c r="Q39" s="99"/>
      <c r="R39" s="99"/>
      <c r="S39" s="99"/>
      <c r="T39" s="99"/>
      <c r="U39" s="99"/>
      <c r="V39" s="99"/>
      <c r="W39" s="99"/>
      <c r="X39" s="99"/>
      <c r="Y39" s="99">
        <v>71.7</v>
      </c>
      <c r="Z39" s="100"/>
      <c r="AA39" s="79">
        <f t="shared" si="5"/>
        <v>206.2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91.3</v>
      </c>
      <c r="O40" s="88">
        <f t="shared" si="6"/>
        <v>43.2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71.7</v>
      </c>
      <c r="Z40" s="89" t="str">
        <f t="shared" si="6"/>
        <v/>
      </c>
      <c r="AA40" s="90">
        <f t="shared" si="5"/>
        <v>206.2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>
        <v>91.3</v>
      </c>
      <c r="O47" s="99">
        <v>43.2</v>
      </c>
      <c r="P47" s="99"/>
      <c r="Q47" s="99"/>
      <c r="R47" s="99"/>
      <c r="S47" s="99"/>
      <c r="T47" s="99"/>
      <c r="U47" s="99"/>
      <c r="V47" s="99"/>
      <c r="W47" s="99"/>
      <c r="X47" s="99"/>
      <c r="Y47" s="99">
        <v>71.7</v>
      </c>
      <c r="Z47" s="100"/>
      <c r="AA47" s="79">
        <f t="shared" si="7"/>
        <v>206.2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91.3</v>
      </c>
      <c r="O49" s="88">
        <f t="shared" si="8"/>
        <v>43.2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71.7</v>
      </c>
      <c r="Z49" s="89" t="str">
        <f t="shared" si="8"/>
        <v/>
      </c>
      <c r="AA49" s="90">
        <f t="shared" si="7"/>
        <v>206.2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117.423</v>
      </c>
      <c r="O52" s="88">
        <f t="shared" si="10"/>
        <v>81.741</v>
      </c>
      <c r="P52" s="88">
        <f t="shared" si="10"/>
        <v>92.490000000000009</v>
      </c>
      <c r="Q52" s="88">
        <f t="shared" si="10"/>
        <v>67.283000000000001</v>
      </c>
      <c r="R52" s="88">
        <f t="shared" si="10"/>
        <v>30.803000000000001</v>
      </c>
      <c r="S52" s="88">
        <f t="shared" si="10"/>
        <v>28.901999999999997</v>
      </c>
      <c r="T52" s="88">
        <f t="shared" si="10"/>
        <v>26.730999999999998</v>
      </c>
      <c r="U52" s="88">
        <f t="shared" si="10"/>
        <v>26.29</v>
      </c>
      <c r="V52" s="88">
        <f t="shared" si="10"/>
        <v>62.616999999999997</v>
      </c>
      <c r="W52" s="88">
        <f t="shared" si="10"/>
        <v>38.597999999999999</v>
      </c>
      <c r="X52" s="88">
        <f t="shared" si="10"/>
        <v>44.581000000000003</v>
      </c>
      <c r="Y52" s="88">
        <f t="shared" si="10"/>
        <v>83.921999999999997</v>
      </c>
      <c r="Z52" s="89" t="str">
        <f t="shared" si="10"/>
        <v/>
      </c>
      <c r="AA52" s="104">
        <f>SUM(B52:Z52)</f>
        <v>701.38099999999997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7" sqref="AA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45607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91.3</v>
      </c>
      <c r="O4" s="18">
        <v>43.2</v>
      </c>
      <c r="P4" s="18">
        <v>-67.400000000000006</v>
      </c>
      <c r="Q4" s="18"/>
      <c r="R4" s="18"/>
      <c r="S4" s="18"/>
      <c r="T4" s="18"/>
      <c r="U4" s="18"/>
      <c r="V4" s="18"/>
      <c r="W4" s="18"/>
      <c r="X4" s="18"/>
      <c r="Y4" s="18">
        <v>71.7</v>
      </c>
      <c r="Z4" s="19"/>
      <c r="AA4" s="111">
        <f>SUM(B4:Z4)</f>
        <v>138.80000000000001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126.28</v>
      </c>
      <c r="O7" s="117">
        <v>126.33</v>
      </c>
      <c r="P7" s="117">
        <v>128.06</v>
      </c>
      <c r="Q7" s="117">
        <v>181.44</v>
      </c>
      <c r="R7" s="117">
        <v>384.86</v>
      </c>
      <c r="S7" s="117">
        <v>449.27</v>
      </c>
      <c r="T7" s="117">
        <v>427.25</v>
      </c>
      <c r="U7" s="117">
        <v>368.65</v>
      </c>
      <c r="V7" s="117">
        <v>202.4</v>
      </c>
      <c r="W7" s="117">
        <v>183.13</v>
      </c>
      <c r="X7" s="117">
        <v>140</v>
      </c>
      <c r="Y7" s="117">
        <v>128.4</v>
      </c>
      <c r="Z7" s="118"/>
      <c r="AA7" s="119">
        <f>IF(SUM(B7:Z7)&lt;&gt;0,AVERAGEIF(B7:Z7,"&lt;&gt;"""),"")</f>
        <v>237.17250000000001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>
        <v>67.400000000000006</v>
      </c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67.400000000000006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67.400000000000006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67.400000000000006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>
        <v>91.3</v>
      </c>
      <c r="O23" s="133">
        <v>43.2</v>
      </c>
      <c r="P23" s="133"/>
      <c r="Q23" s="133"/>
      <c r="R23" s="133"/>
      <c r="S23" s="133"/>
      <c r="T23" s="133"/>
      <c r="U23" s="133"/>
      <c r="V23" s="133"/>
      <c r="W23" s="133"/>
      <c r="X23" s="133"/>
      <c r="Y23" s="133">
        <v>71.7</v>
      </c>
      <c r="Z23" s="131"/>
      <c r="AA23" s="132">
        <f t="shared" si="2"/>
        <v>206.2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91.3</v>
      </c>
      <c r="O24" s="135">
        <f t="shared" si="3"/>
        <v>43.2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71.7</v>
      </c>
      <c r="Z24" s="136" t="str">
        <f t="shared" si="3"/>
        <v/>
      </c>
      <c r="AA24" s="90">
        <f t="shared" si="2"/>
        <v>206.2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2024-11-11T09:29:32Z</dcterms:created>
  <dcterms:modified xsi:type="dcterms:W3CDTF">2024-11-11T09:29:33Z</dcterms:modified>
</cp:coreProperties>
</file>