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<sst xmlns="http://schemas.openxmlformats.org/spreadsheetml/2006/main" count="119" uniqueCount="54">
  <si>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10/11/2024 11:26:32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</si>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</sst>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9D-42B6-A215-ADA9D3E6DD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9D-42B6-A215-ADA9D3E6DD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89D-42B6-A215-ADA9D3E6DD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11.201000000000001</c:v>
                </c:pt>
                <c:pt idx="13">
                  <c:v>7.0190000000000001</c:v>
                </c:pt>
                <c:pt idx="14">
                  <c:v>2.734</c:v>
                </c:pt>
                <c:pt idx="15">
                  <c:v>5.1029999999999998</c:v>
                </c:pt>
                <c:pt idx="16">
                  <c:v>1.9630000000000001</c:v>
                </c:pt>
                <c:pt idx="17">
                  <c:v>6.0510000000000002</c:v>
                </c:pt>
                <c:pt idx="18">
                  <c:v>1.5589999999999999</c:v>
                </c:pt>
                <c:pt idx="19">
                  <c:v>2.8979999999999997</c:v>
                </c:pt>
                <c:pt idx="20">
                  <c:v>1.1859999999999999</c:v>
                </c:pt>
                <c:pt idx="21">
                  <c:v>0.92900000000000005</c:v>
                </c:pt>
                <c:pt idx="22">
                  <c:v>0.77</c:v>
                </c:pt>
                <c:pt idx="23">
                  <c:v>0.79900000000000004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9D-42B6-A215-ADA9D3E6DD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9D-42B6-A215-ADA9D3E6DD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9D-42B6-A215-ADA9D3E6DD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9D-42B6-A215-ADA9D3E6DD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89D-42B6-A215-ADA9D3E6DD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9D-42B6-A215-ADA9D3E6DD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7.2910000000000004</c:v>
                </c:pt>
                <c:pt idx="13">
                  <c:v>9.82</c:v>
                </c:pt>
                <c:pt idx="14">
                  <c:v>36</c:v>
                </c:pt>
                <c:pt idx="15">
                  <c:v>9</c:v>
                </c:pt>
                <c:pt idx="18">
                  <c:v>16</c:v>
                </c:pt>
                <c:pt idx="23">
                  <c:v>11.085000000000001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9D-42B6-A215-ADA9D3E6DDE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9D-42B6-A215-ADA9D3E6DD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3.39</c:v>
                </c:pt>
                <c:pt idx="14">
                  <c:v>25.853000000000002</c:v>
                </c:pt>
                <c:pt idx="15">
                  <c:v>0.46200000000000002</c:v>
                </c:pt>
                <c:pt idx="16">
                  <c:v>11.146000000000001</c:v>
                </c:pt>
                <c:pt idx="17">
                  <c:v>1.238</c:v>
                </c:pt>
                <c:pt idx="18">
                  <c:v>3.8660000000000001</c:v>
                </c:pt>
                <c:pt idx="20">
                  <c:v>4.8029999999999999</c:v>
                </c:pt>
                <c:pt idx="21">
                  <c:v>3.847</c:v>
                </c:pt>
                <c:pt idx="22">
                  <c:v>11.087999999999999</c:v>
                </c:pt>
                <c:pt idx="23">
                  <c:v>5.0469999999999997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9D-42B6-A215-ADA9D3E6DD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9D-42B6-A215-ADA9D3E6DD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89D-42B6-A215-ADA9D3E6D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102.63</c:v>
                </c:pt>
                <c:pt idx="13">
                  <c:v>103</c:v>
                </c:pt>
                <c:pt idx="14">
                  <c:v>110.02</c:v>
                </c:pt>
                <c:pt idx="15">
                  <c:v>124.01</c:v>
                </c:pt>
                <c:pt idx="16">
                  <c:v>133.41999999999999</c:v>
                </c:pt>
                <c:pt idx="17">
                  <c:v>148.4</c:v>
                </c:pt>
                <c:pt idx="18">
                  <c:v>145.02000000000001</c:v>
                </c:pt>
                <c:pt idx="19">
                  <c:v>135.61000000000001</c:v>
                </c:pt>
                <c:pt idx="20">
                  <c:v>124.73</c:v>
                </c:pt>
                <c:pt idx="21">
                  <c:v>110.35</c:v>
                </c:pt>
                <c:pt idx="22">
                  <c:v>122.07</c:v>
                </c:pt>
                <c:pt idx="23">
                  <c:v>105.2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9D-42B6-A215-ADA9D3E6D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9A0-4129-A50A-46992746FE2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9A0-4129-A50A-46992746FE2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2.0670000000000002</c:v>
                </c:pt>
                <c:pt idx="13">
                  <c:v>2.1880000000000002</c:v>
                </c:pt>
                <c:pt idx="14">
                  <c:v>2.3069999999999999</c:v>
                </c:pt>
                <c:pt idx="17">
                  <c:v>1.3639999999999999</c:v>
                </c:pt>
                <c:pt idx="19">
                  <c:v>1.6989999999999998</c:v>
                </c:pt>
                <c:pt idx="20">
                  <c:v>1.302</c:v>
                </c:pt>
                <c:pt idx="21">
                  <c:v>1.71</c:v>
                </c:pt>
                <c:pt idx="22">
                  <c:v>1.3169999999999999</c:v>
                </c:pt>
                <c:pt idx="23">
                  <c:v>0.53700000000000003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A0-4129-A50A-46992746FE2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6.0460000000000003</c:v>
                </c:pt>
                <c:pt idx="13">
                  <c:v>7.4109999999999996</c:v>
                </c:pt>
                <c:pt idx="14">
                  <c:v>7.984</c:v>
                </c:pt>
                <c:pt idx="16">
                  <c:v>2.7269999999999999</c:v>
                </c:pt>
                <c:pt idx="17">
                  <c:v>4.9850000000000003</c:v>
                </c:pt>
                <c:pt idx="18">
                  <c:v>13.891999999999999</c:v>
                </c:pt>
                <c:pt idx="19">
                  <c:v>2.7E-2</c:v>
                </c:pt>
                <c:pt idx="20">
                  <c:v>8.5210000000000008</c:v>
                </c:pt>
                <c:pt idx="21">
                  <c:v>2.3370000000000002</c:v>
                </c:pt>
                <c:pt idx="22">
                  <c:v>10.541</c:v>
                </c:pt>
                <c:pt idx="23">
                  <c:v>16.044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A0-4129-A50A-46992746FE2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9A0-4129-A50A-46992746FE2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A0-4129-A50A-46992746FE2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9A0-4129-A50A-46992746FE2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9A0-4129-A50A-46992746FE2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9A0-4129-A50A-46992746FE2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9A0-4129-A50A-46992746FE2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54.3</c:v>
                </c:pt>
                <c:pt idx="15">
                  <c:v>12.6</c:v>
                </c:pt>
                <c:pt idx="16">
                  <c:v>0</c:v>
                </c:pt>
                <c:pt idx="17">
                  <c:v>0</c:v>
                </c:pt>
                <c:pt idx="18">
                  <c:v>29.1</c:v>
                </c:pt>
                <c:pt idx="19">
                  <c:v>0.5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A0-4129-A50A-46992746FE2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10.379</c:v>
                </c:pt>
                <c:pt idx="13">
                  <c:v>10.63</c:v>
                </c:pt>
                <c:pt idx="15">
                  <c:v>1.9809999999999999</c:v>
                </c:pt>
                <c:pt idx="16">
                  <c:v>10.382</c:v>
                </c:pt>
                <c:pt idx="17">
                  <c:v>0.94</c:v>
                </c:pt>
                <c:pt idx="18">
                  <c:v>6.0999999999999999E-2</c:v>
                </c:pt>
                <c:pt idx="19">
                  <c:v>0.70899999999999996</c:v>
                </c:pt>
                <c:pt idx="20">
                  <c:v>6.0000000000000001E-3</c:v>
                </c:pt>
                <c:pt idx="21">
                  <c:v>0.72899999999999998</c:v>
                </c:pt>
                <c:pt idx="23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9A0-4129-A50A-46992746FE2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9A0-4129-A50A-46992746FE2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9A0-4129-A50A-46992746F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102.63</c:v>
                </c:pt>
                <c:pt idx="13">
                  <c:v>103</c:v>
                </c:pt>
                <c:pt idx="14">
                  <c:v>110.02</c:v>
                </c:pt>
                <c:pt idx="15">
                  <c:v>124.01</c:v>
                </c:pt>
                <c:pt idx="16">
                  <c:v>133.41999999999999</c:v>
                </c:pt>
                <c:pt idx="17">
                  <c:v>148.4</c:v>
                </c:pt>
                <c:pt idx="18">
                  <c:v>145.02000000000001</c:v>
                </c:pt>
                <c:pt idx="19">
                  <c:v>135.61000000000001</c:v>
                </c:pt>
                <c:pt idx="20">
                  <c:v>124.73</c:v>
                </c:pt>
                <c:pt idx="21">
                  <c:v>110.35</c:v>
                </c:pt>
                <c:pt idx="22">
                  <c:v>122.07</c:v>
                </c:pt>
                <c:pt idx="23">
                  <c:v>105.2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9A0-4129-A50A-46992746F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18.492000000000001</v>
      </c>
      <c r="O4" s="18">
        <v>20.228999999999999</v>
      </c>
      <c r="P4" s="18">
        <v>64.587000000000018</v>
      </c>
      <c r="Q4" s="18">
        <v>14.565</v>
      </c>
      <c r="R4" s="18">
        <v>13.109000000000002</v>
      </c>
      <c r="S4" s="18">
        <v>7.2889999999999997</v>
      </c>
      <c r="T4" s="18">
        <v>43.025000000000006</v>
      </c>
      <c r="U4" s="18">
        <v>2.8979999999999997</v>
      </c>
      <c r="V4" s="18">
        <v>9.7889999999999997</v>
      </c>
      <c r="W4" s="18">
        <v>4.7759999999999998</v>
      </c>
      <c r="X4" s="18">
        <v>11.858000000000001</v>
      </c>
      <c r="Y4" s="18">
        <v>16.931000000000001</v>
      </c>
      <c r="Z4" s="19"/>
      <c r="AA4" s="20">
        <f>SUM(B4:Z4)</f>
        <v>227.54800000000003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102.63</v>
      </c>
      <c r="O7" s="28">
        <v>103</v>
      </c>
      <c r="P7" s="28">
        <v>110.02</v>
      </c>
      <c r="Q7" s="28">
        <v>124.01</v>
      </c>
      <c r="R7" s="28">
        <v>133.41999999999999</v>
      </c>
      <c r="S7" s="28">
        <v>148.4</v>
      </c>
      <c r="T7" s="28">
        <v>145.02000000000001</v>
      </c>
      <c r="U7" s="28">
        <v>135.61000000000001</v>
      </c>
      <c r="V7" s="28">
        <v>124.73</v>
      </c>
      <c r="W7" s="28">
        <v>110.35</v>
      </c>
      <c r="X7" s="28">
        <v>122.07</v>
      </c>
      <c r="Y7" s="28">
        <v>105.2</v>
      </c>
      <c r="Z7" s="29"/>
      <c r="AA7" s="30">
        <f>IF(SUM(B7:Z7)&lt;&gt;0,AVERAGEIF(B7:Z7,"&lt;&gt;"""),"")</f>
        <v>122.03833333333331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7.2910000000000004</v>
      </c>
      <c r="O12" s="52">
        <v>9.82</v>
      </c>
      <c r="P12" s="52">
        <v>36</v>
      </c>
      <c r="Q12" s="52">
        <v>9</v>
      </c>
      <c r="R12" s="52"/>
      <c r="S12" s="52"/>
      <c r="T12" s="52">
        <v>16</v>
      </c>
      <c r="U12" s="52"/>
      <c r="V12" s="52"/>
      <c r="W12" s="52"/>
      <c r="X12" s="52"/>
      <c r="Y12" s="52">
        <v>11.085000000000001</v>
      </c>
      <c r="Z12" s="53"/>
      <c r="AA12" s="54">
        <f t="shared" si="0"/>
        <v>89.195999999999998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21.6</v>
      </c>
      <c r="U13" s="52"/>
      <c r="V13" s="52"/>
      <c r="W13" s="52"/>
      <c r="X13" s="52"/>
      <c r="Y13" s="52"/>
      <c r="Z13" s="53"/>
      <c r="AA13" s="54">
        <f t="shared" si="0"/>
        <v>21.6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3.39</v>
      </c>
      <c r="P14" s="57">
        <v>25.853000000000002</v>
      </c>
      <c r="Q14" s="57">
        <v>0.46200000000000002</v>
      </c>
      <c r="R14" s="57">
        <v>11.146000000000001</v>
      </c>
      <c r="S14" s="57">
        <v>1.238</v>
      </c>
      <c r="T14" s="57">
        <v>3.8660000000000001</v>
      </c>
      <c r="U14" s="57"/>
      <c r="V14" s="57">
        <v>4.8029999999999999</v>
      </c>
      <c r="W14" s="57">
        <v>3.847</v>
      </c>
      <c r="X14" s="57">
        <v>11.087999999999999</v>
      </c>
      <c r="Y14" s="57">
        <v>5.0469999999999997</v>
      </c>
      <c r="Z14" s="58"/>
      <c r="AA14" s="59">
        <f t="shared" si="0"/>
        <v>70.739999999999995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7.2910000000000004</v>
      </c>
      <c r="O16" s="62">
        <f t="shared" si="1"/>
        <v>13.21</v>
      </c>
      <c r="P16" s="62">
        <f t="shared" si="1"/>
        <v>61.853000000000002</v>
      </c>
      <c r="Q16" s="62">
        <f t="shared" si="1"/>
        <v>9.4619999999999997</v>
      </c>
      <c r="R16" s="62">
        <f t="shared" si="1"/>
        <v>11.146000000000001</v>
      </c>
      <c r="S16" s="62">
        <f t="shared" si="1"/>
        <v>1.238</v>
      </c>
      <c r="T16" s="62">
        <f t="shared" si="1"/>
        <v>41.466000000000001</v>
      </c>
      <c r="U16" s="62">
        <f t="shared" si="1"/>
        <v>0</v>
      </c>
      <c r="V16" s="62">
        <f t="shared" si="1"/>
        <v>4.8029999999999999</v>
      </c>
      <c r="W16" s="62">
        <f t="shared" si="1"/>
        <v>3.847</v>
      </c>
      <c r="X16" s="62">
        <f t="shared" si="1"/>
        <v>11.087999999999999</v>
      </c>
      <c r="Y16" s="62">
        <f t="shared" si="1"/>
        <v>16.132000000000001</v>
      </c>
      <c r="Z16" s="63" t="str">
        <f t="shared" si="1"/>
        <v/>
      </c>
      <c r="AA16" s="64">
        <f>SUM(AA10:AA15)</f>
        <v>181.536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11.201000000000001</v>
      </c>
      <c r="O21" s="81">
        <v>7.0190000000000001</v>
      </c>
      <c r="P21" s="81">
        <v>2.734</v>
      </c>
      <c r="Q21" s="81">
        <v>5.1029999999999998</v>
      </c>
      <c r="R21" s="81">
        <v>1.9630000000000001</v>
      </c>
      <c r="S21" s="81">
        <v>6.0510000000000002</v>
      </c>
      <c r="T21" s="81">
        <v>1.5589999999999999</v>
      </c>
      <c r="U21" s="81">
        <v>2.8979999999999997</v>
      </c>
      <c r="V21" s="81">
        <v>1.1859999999999999</v>
      </c>
      <c r="W21" s="81">
        <v>0.92900000000000005</v>
      </c>
      <c r="X21" s="81">
        <v>0.77</v>
      </c>
      <c r="Y21" s="81">
        <v>0.79900000000000004</v>
      </c>
      <c r="Z21" s="78"/>
      <c r="AA21" s="79">
        <f t="shared" si="2"/>
        <v>42.21200000000001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11.201000000000001</v>
      </c>
      <c r="O26" s="88">
        <f t="shared" si="3"/>
        <v>7.0190000000000001</v>
      </c>
      <c r="P26" s="88">
        <f t="shared" si="3"/>
        <v>2.734</v>
      </c>
      <c r="Q26" s="88">
        <f t="shared" si="3"/>
        <v>5.1029999999999998</v>
      </c>
      <c r="R26" s="88">
        <f t="shared" si="3"/>
        <v>1.9630000000000001</v>
      </c>
      <c r="S26" s="88">
        <f t="shared" si="3"/>
        <v>6.0510000000000002</v>
      </c>
      <c r="T26" s="88">
        <f t="shared" si="3"/>
        <v>1.5589999999999999</v>
      </c>
      <c r="U26" s="88">
        <f t="shared" si="3"/>
        <v>2.8979999999999997</v>
      </c>
      <c r="V26" s="88">
        <f t="shared" si="3"/>
        <v>1.1859999999999999</v>
      </c>
      <c r="W26" s="88">
        <f t="shared" si="3"/>
        <v>0.92900000000000005</v>
      </c>
      <c r="X26" s="88">
        <f t="shared" si="3"/>
        <v>0.77</v>
      </c>
      <c r="Y26" s="88">
        <f t="shared" si="3"/>
        <v>0.79900000000000004</v>
      </c>
      <c r="Z26" s="89" t="str">
        <f t="shared" si="3"/>
        <v/>
      </c>
      <c r="AA26" s="90">
        <f>SUM(AA19:AA25)</f>
        <v>42.21200000000001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18.492000000000001</v>
      </c>
      <c r="O30" s="77">
        <v>20.228999999999999</v>
      </c>
      <c r="P30" s="77">
        <v>64.587000000000003</v>
      </c>
      <c r="Q30" s="77">
        <v>14.565</v>
      </c>
      <c r="R30" s="77">
        <v>13.109</v>
      </c>
      <c r="S30" s="77">
        <v>7.2889999999999997</v>
      </c>
      <c r="T30" s="77">
        <v>43.024999999999999</v>
      </c>
      <c r="U30" s="77">
        <v>2.8980000000000001</v>
      </c>
      <c r="V30" s="77">
        <v>5.9889999999999999</v>
      </c>
      <c r="W30" s="77">
        <v>4.7759999999999998</v>
      </c>
      <c r="X30" s="77">
        <v>11.858000000000001</v>
      </c>
      <c r="Y30" s="77">
        <v>16.931000000000001</v>
      </c>
      <c r="Z30" s="78"/>
      <c r="AA30" s="79">
        <f>SUM(B30:Z30)</f>
        <v>223.74800000000002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18.492000000000001</v>
      </c>
      <c r="O32" s="62">
        <f t="shared" si="4"/>
        <v>20.228999999999999</v>
      </c>
      <c r="P32" s="62">
        <f t="shared" si="4"/>
        <v>64.587000000000003</v>
      </c>
      <c r="Q32" s="62">
        <f t="shared" si="4"/>
        <v>14.565</v>
      </c>
      <c r="R32" s="62">
        <f t="shared" si="4"/>
        <v>13.109</v>
      </c>
      <c r="S32" s="62">
        <f t="shared" si="4"/>
        <v>7.2889999999999997</v>
      </c>
      <c r="T32" s="62">
        <f t="shared" si="4"/>
        <v>43.024999999999999</v>
      </c>
      <c r="U32" s="62">
        <f t="shared" si="4"/>
        <v>2.8980000000000001</v>
      </c>
      <c r="V32" s="62">
        <f t="shared" si="4"/>
        <v>5.9889999999999999</v>
      </c>
      <c r="W32" s="62">
        <f t="shared" si="4"/>
        <v>4.7759999999999998</v>
      </c>
      <c r="X32" s="62">
        <f t="shared" si="4"/>
        <v>11.858000000000001</v>
      </c>
      <c r="Y32" s="62">
        <f t="shared" si="4"/>
        <v>16.931000000000001</v>
      </c>
      <c r="Z32" s="63" t="str">
        <f t="shared" si="4"/>
        <v/>
      </c>
      <c r="AA32" s="64">
        <f>SUM(AA29:AA31)</f>
        <v>223.74800000000002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3.8</v>
      </c>
      <c r="W39" s="99"/>
      <c r="X39" s="99"/>
      <c r="Y39" s="99"/>
      <c r="Z39" s="100"/>
      <c r="AA39" s="79">
        <f t="shared" si="5"/>
        <v>3.8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3.8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3.8</v>
      </c>
      <c r="W47" s="99"/>
      <c r="X47" s="99"/>
      <c r="Y47" s="99"/>
      <c r="Z47" s="100"/>
      <c r="AA47" s="79">
        <f t="shared" si="7"/>
        <v>3.8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3.8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18.492000000000001</v>
      </c>
      <c r="O52" s="88">
        <f t="shared" si="10"/>
        <v>20.228999999999999</v>
      </c>
      <c r="P52" s="88">
        <f t="shared" si="10"/>
        <v>64.587000000000003</v>
      </c>
      <c r="Q52" s="88">
        <f t="shared" si="10"/>
        <v>14.565</v>
      </c>
      <c r="R52" s="88">
        <f t="shared" si="10"/>
        <v>13.109000000000002</v>
      </c>
      <c r="S52" s="88">
        <f t="shared" si="10"/>
        <v>7.2889999999999997</v>
      </c>
      <c r="T52" s="88">
        <f t="shared" si="10"/>
        <v>43.024999999999999</v>
      </c>
      <c r="U52" s="88">
        <f t="shared" si="10"/>
        <v>2.8979999999999997</v>
      </c>
      <c r="V52" s="88">
        <f t="shared" si="10"/>
        <v>9.7889999999999997</v>
      </c>
      <c r="W52" s="88">
        <f t="shared" si="10"/>
        <v>4.7759999999999998</v>
      </c>
      <c r="X52" s="88">
        <f t="shared" si="10"/>
        <v>11.857999999999999</v>
      </c>
      <c r="Y52" s="88">
        <f t="shared" si="10"/>
        <v>16.931000000000001</v>
      </c>
      <c r="Z52" s="89" t="str">
        <f t="shared" si="10"/>
        <v/>
      </c>
      <c r="AA52" s="104">
        <f>SUM(B52:Z52)</f>
        <v>227.548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18.492000000000001</v>
      </c>
      <c r="O4" s="18">
        <v>20.228999999999999</v>
      </c>
      <c r="P4" s="18">
        <v>64.590999999999994</v>
      </c>
      <c r="Q4" s="18">
        <v>14.581</v>
      </c>
      <c r="R4" s="18">
        <v>13.109</v>
      </c>
      <c r="S4" s="18">
        <v>7.2890000000000006</v>
      </c>
      <c r="T4" s="18">
        <v>43.052999999999997</v>
      </c>
      <c r="U4" s="18">
        <v>2.9349999999999996</v>
      </c>
      <c r="V4" s="18">
        <v>9.8290000000000006</v>
      </c>
      <c r="W4" s="18">
        <v>4.7760000000000007</v>
      </c>
      <c r="X4" s="18">
        <v>11.858000000000001</v>
      </c>
      <c r="Y4" s="18">
        <v>16.931000000000001</v>
      </c>
      <c r="Z4" s="19"/>
      <c r="AA4" s="20">
        <f>SUM(B4:Z4)</f>
        <v>227.67300000000003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102.63</v>
      </c>
      <c r="O7" s="28">
        <v>103</v>
      </c>
      <c r="P7" s="28">
        <v>110.02</v>
      </c>
      <c r="Q7" s="28">
        <v>124.01</v>
      </c>
      <c r="R7" s="28">
        <v>133.41999999999999</v>
      </c>
      <c r="S7" s="28">
        <v>148.4</v>
      </c>
      <c r="T7" s="28">
        <v>145.02000000000001</v>
      </c>
      <c r="U7" s="28">
        <v>135.61000000000001</v>
      </c>
      <c r="V7" s="28">
        <v>124.73</v>
      </c>
      <c r="W7" s="28">
        <v>110.35</v>
      </c>
      <c r="X7" s="28">
        <v>122.07</v>
      </c>
      <c r="Y7" s="28">
        <v>105.2</v>
      </c>
      <c r="Z7" s="29"/>
      <c r="AA7" s="30">
        <f>IF(SUM(B7:Z7)&lt;&gt;0,AVERAGEIF(B7:Z7,"&lt;&gt;"""),"")</f>
        <v>122.03833333333331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10.379</v>
      </c>
      <c r="O14" s="57">
        <v>10.63</v>
      </c>
      <c r="P14" s="57"/>
      <c r="Q14" s="57">
        <v>1.9809999999999999</v>
      </c>
      <c r="R14" s="57">
        <v>10.382</v>
      </c>
      <c r="S14" s="57">
        <v>0.94</v>
      </c>
      <c r="T14" s="57">
        <v>6.0999999999999999E-2</v>
      </c>
      <c r="U14" s="57">
        <v>0.70899999999999996</v>
      </c>
      <c r="V14" s="57">
        <v>6.0000000000000001E-3</v>
      </c>
      <c r="W14" s="57">
        <v>0.72899999999999998</v>
      </c>
      <c r="X14" s="57"/>
      <c r="Y14" s="57">
        <v>0.35</v>
      </c>
      <c r="Z14" s="58"/>
      <c r="AA14" s="59">
        <f t="shared" si="0"/>
        <v>36.167000000000002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10.379</v>
      </c>
      <c r="O16" s="62">
        <f t="shared" si="1"/>
        <v>10.63</v>
      </c>
      <c r="P16" s="62">
        <f t="shared" si="1"/>
        <v>0</v>
      </c>
      <c r="Q16" s="62">
        <f t="shared" si="1"/>
        <v>1.9809999999999999</v>
      </c>
      <c r="R16" s="62">
        <f t="shared" si="1"/>
        <v>10.382</v>
      </c>
      <c r="S16" s="62">
        <f t="shared" si="1"/>
        <v>0.94</v>
      </c>
      <c r="T16" s="62">
        <f t="shared" si="1"/>
        <v>6.0999999999999999E-2</v>
      </c>
      <c r="U16" s="62">
        <f t="shared" si="1"/>
        <v>0.70899999999999996</v>
      </c>
      <c r="V16" s="62">
        <f t="shared" si="1"/>
        <v>6.0000000000000001E-3</v>
      </c>
      <c r="W16" s="62">
        <f t="shared" si="1"/>
        <v>0.72899999999999998</v>
      </c>
      <c r="X16" s="62">
        <f t="shared" si="1"/>
        <v>0</v>
      </c>
      <c r="Y16" s="62">
        <f t="shared" si="1"/>
        <v>0.35</v>
      </c>
      <c r="Z16" s="63" t="str">
        <f t="shared" si="1"/>
        <v/>
      </c>
      <c r="AA16" s="64">
        <f>SUM(AA10:AA15)</f>
        <v>36.167000000000002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2.0670000000000002</v>
      </c>
      <c r="O20" s="77">
        <v>2.1880000000000002</v>
      </c>
      <c r="P20" s="77">
        <v>2.3069999999999999</v>
      </c>
      <c r="Q20" s="77"/>
      <c r="R20" s="77"/>
      <c r="S20" s="77">
        <v>1.3639999999999999</v>
      </c>
      <c r="T20" s="77"/>
      <c r="U20" s="77">
        <v>1.6989999999999998</v>
      </c>
      <c r="V20" s="77">
        <v>1.302</v>
      </c>
      <c r="W20" s="77">
        <v>1.71</v>
      </c>
      <c r="X20" s="77">
        <v>1.3169999999999999</v>
      </c>
      <c r="Y20" s="77">
        <v>0.53700000000000003</v>
      </c>
      <c r="Z20" s="78"/>
      <c r="AA20" s="79">
        <f t="shared" si="2"/>
        <v>14.491000000000001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6.0460000000000003</v>
      </c>
      <c r="O21" s="81">
        <v>7.4109999999999996</v>
      </c>
      <c r="P21" s="81">
        <v>7.984</v>
      </c>
      <c r="Q21" s="81"/>
      <c r="R21" s="81">
        <v>2.7269999999999999</v>
      </c>
      <c r="S21" s="81">
        <v>4.9850000000000003</v>
      </c>
      <c r="T21" s="81">
        <v>13.891999999999999</v>
      </c>
      <c r="U21" s="81">
        <v>2.7E-2</v>
      </c>
      <c r="V21" s="81">
        <v>8.5210000000000008</v>
      </c>
      <c r="W21" s="81">
        <v>2.3370000000000002</v>
      </c>
      <c r="X21" s="81">
        <v>10.541</v>
      </c>
      <c r="Y21" s="81">
        <v>16.044</v>
      </c>
      <c r="Z21" s="78"/>
      <c r="AA21" s="79">
        <f t="shared" si="2"/>
        <v>80.515000000000001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8.1129999999999995</v>
      </c>
      <c r="O26" s="88">
        <f t="shared" si="3"/>
        <v>9.5990000000000002</v>
      </c>
      <c r="P26" s="88">
        <f t="shared" si="3"/>
        <v>10.291</v>
      </c>
      <c r="Q26" s="88">
        <f t="shared" si="3"/>
        <v>0</v>
      </c>
      <c r="R26" s="88">
        <f t="shared" si="3"/>
        <v>2.7269999999999999</v>
      </c>
      <c r="S26" s="88">
        <f t="shared" si="3"/>
        <v>6.3490000000000002</v>
      </c>
      <c r="T26" s="88">
        <f t="shared" si="3"/>
        <v>13.891999999999999</v>
      </c>
      <c r="U26" s="88">
        <f t="shared" si="3"/>
        <v>1.7259999999999998</v>
      </c>
      <c r="V26" s="88">
        <f t="shared" si="3"/>
        <v>9.8230000000000004</v>
      </c>
      <c r="W26" s="88">
        <f t="shared" si="3"/>
        <v>4.0470000000000006</v>
      </c>
      <c r="X26" s="88">
        <f t="shared" si="3"/>
        <v>11.858000000000001</v>
      </c>
      <c r="Y26" s="88">
        <f t="shared" si="3"/>
        <v>16.581</v>
      </c>
      <c r="Z26" s="89" t="str">
        <f t="shared" si="3"/>
        <v/>
      </c>
      <c r="AA26" s="90">
        <f>SUM(AA19:AA25)</f>
        <v>95.006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18.492000000000001</v>
      </c>
      <c r="O30" s="77">
        <v>20.228999999999999</v>
      </c>
      <c r="P30" s="77">
        <v>10.291</v>
      </c>
      <c r="Q30" s="77">
        <v>1.9810000000000001</v>
      </c>
      <c r="R30" s="77">
        <v>13.109</v>
      </c>
      <c r="S30" s="77">
        <v>7.2889999999999997</v>
      </c>
      <c r="T30" s="77">
        <v>13.952999999999999</v>
      </c>
      <c r="U30" s="77">
        <v>2.4350000000000001</v>
      </c>
      <c r="V30" s="77">
        <v>9.8290000000000006</v>
      </c>
      <c r="W30" s="77">
        <v>4.7759999999999998</v>
      </c>
      <c r="X30" s="77">
        <v>11.858000000000001</v>
      </c>
      <c r="Y30" s="77">
        <v>16.931000000000001</v>
      </c>
      <c r="Z30" s="78"/>
      <c r="AA30" s="79">
        <f>SUM(B30:Z30)</f>
        <v>131.173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18.492000000000001</v>
      </c>
      <c r="O32" s="62">
        <f t="shared" si="4"/>
        <v>20.228999999999999</v>
      </c>
      <c r="P32" s="62">
        <f t="shared" si="4"/>
        <v>10.291</v>
      </c>
      <c r="Q32" s="62">
        <f t="shared" si="4"/>
        <v>1.9810000000000001</v>
      </c>
      <c r="R32" s="62">
        <f t="shared" si="4"/>
        <v>13.109</v>
      </c>
      <c r="S32" s="62">
        <f t="shared" si="4"/>
        <v>7.2889999999999997</v>
      </c>
      <c r="T32" s="62">
        <f t="shared" si="4"/>
        <v>13.952999999999999</v>
      </c>
      <c r="U32" s="62">
        <f t="shared" si="4"/>
        <v>2.4350000000000001</v>
      </c>
      <c r="V32" s="62">
        <f t="shared" si="4"/>
        <v>9.8290000000000006</v>
      </c>
      <c r="W32" s="62">
        <f t="shared" si="4"/>
        <v>4.7759999999999998</v>
      </c>
      <c r="X32" s="62">
        <f t="shared" si="4"/>
        <v>11.858000000000001</v>
      </c>
      <c r="Y32" s="62">
        <f t="shared" si="4"/>
        <v>16.931000000000001</v>
      </c>
      <c r="Z32" s="63" t="str">
        <f t="shared" si="4"/>
        <v/>
      </c>
      <c r="AA32" s="64">
        <f>SUM(AA29:AA31)</f>
        <v>131.173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54.3</v>
      </c>
      <c r="Q39" s="99">
        <v>12.6</v>
      </c>
      <c r="R39" s="99"/>
      <c r="S39" s="99"/>
      <c r="T39" s="99">
        <v>29.1</v>
      </c>
      <c r="U39" s="99">
        <v>0.5</v>
      </c>
      <c r="V39" s="99"/>
      <c r="W39" s="99"/>
      <c r="X39" s="99"/>
      <c r="Y39" s="99"/>
      <c r="Z39" s="100"/>
      <c r="AA39" s="79">
        <f t="shared" si="5"/>
        <v>96.5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54.3</v>
      </c>
      <c r="Q40" s="88">
        <f t="shared" si="6"/>
        <v>12.6</v>
      </c>
      <c r="R40" s="88">
        <f t="shared" si="6"/>
        <v>0</v>
      </c>
      <c r="S40" s="88">
        <f t="shared" si="6"/>
        <v>0</v>
      </c>
      <c r="T40" s="88">
        <f t="shared" si="6"/>
        <v>29.1</v>
      </c>
      <c r="U40" s="88">
        <f t="shared" si="6"/>
        <v>0.5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54.3</v>
      </c>
      <c r="Q47" s="99">
        <v>12.6</v>
      </c>
      <c r="R47" s="99"/>
      <c r="S47" s="99"/>
      <c r="T47" s="99">
        <v>29.1</v>
      </c>
      <c r="U47" s="99">
        <v>0.5</v>
      </c>
      <c r="V47" s="99"/>
      <c r="W47" s="99"/>
      <c r="X47" s="99"/>
      <c r="Y47" s="99"/>
      <c r="Z47" s="100"/>
      <c r="AA47" s="79">
        <f t="shared" si="7"/>
        <v>96.5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54.3</v>
      </c>
      <c r="Q49" s="88">
        <f t="shared" si="8"/>
        <v>12.6</v>
      </c>
      <c r="R49" s="88">
        <f t="shared" si="8"/>
        <v>0</v>
      </c>
      <c r="S49" s="88">
        <f t="shared" si="8"/>
        <v>0</v>
      </c>
      <c r="T49" s="88">
        <f t="shared" si="8"/>
        <v>29.1</v>
      </c>
      <c r="U49" s="88">
        <f t="shared" si="8"/>
        <v>0.5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96.5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18.491999999999997</v>
      </c>
      <c r="O52" s="88">
        <f t="shared" si="10"/>
        <v>20.228999999999999</v>
      </c>
      <c r="P52" s="88">
        <f t="shared" si="10"/>
        <v>64.590999999999994</v>
      </c>
      <c r="Q52" s="88">
        <f t="shared" si="10"/>
        <v>14.581</v>
      </c>
      <c r="R52" s="88">
        <f t="shared" si="10"/>
        <v>13.109</v>
      </c>
      <c r="S52" s="88">
        <f t="shared" si="10"/>
        <v>7.2889999999999997</v>
      </c>
      <c r="T52" s="88">
        <f t="shared" si="10"/>
        <v>43.052999999999997</v>
      </c>
      <c r="U52" s="88">
        <f t="shared" si="10"/>
        <v>2.9349999999999996</v>
      </c>
      <c r="V52" s="88">
        <f t="shared" si="10"/>
        <v>9.8290000000000006</v>
      </c>
      <c r="W52" s="88">
        <f t="shared" si="10"/>
        <v>4.7760000000000007</v>
      </c>
      <c r="X52" s="88">
        <f t="shared" si="10"/>
        <v>11.858000000000001</v>
      </c>
      <c r="Y52" s="88">
        <f t="shared" si="10"/>
        <v>16.931000000000001</v>
      </c>
      <c r="Z52" s="89" t="str">
        <f t="shared" si="10"/>
        <v/>
      </c>
      <c r="AA52" s="104">
        <f>SUM(B52:Z52)</f>
        <v>227.673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54.3</v>
      </c>
      <c r="Q4" s="18">
        <v>12.6</v>
      </c>
      <c r="R4" s="18"/>
      <c r="S4" s="18"/>
      <c r="T4" s="18">
        <v>29.1</v>
      </c>
      <c r="U4" s="18">
        <v>0.5</v>
      </c>
      <c r="V4" s="18">
        <v>-3.8</v>
      </c>
      <c r="W4" s="18"/>
      <c r="X4" s="18"/>
      <c r="Y4" s="18"/>
      <c r="Z4" s="19"/>
      <c r="AA4" s="111">
        <f>SUM(B4:Z4)</f>
        <v>92.7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102.63</v>
      </c>
      <c r="O7" s="117">
        <v>103</v>
      </c>
      <c r="P7" s="117">
        <v>110.02</v>
      </c>
      <c r="Q7" s="117">
        <v>124.01</v>
      </c>
      <c r="R7" s="117">
        <v>133.41999999999999</v>
      </c>
      <c r="S7" s="117">
        <v>148.4</v>
      </c>
      <c r="T7" s="117">
        <v>145.02000000000001</v>
      </c>
      <c r="U7" s="117">
        <v>135.61000000000001</v>
      </c>
      <c r="V7" s="117">
        <v>124.73</v>
      </c>
      <c r="W7" s="117">
        <v>110.35</v>
      </c>
      <c r="X7" s="117">
        <v>122.07</v>
      </c>
      <c r="Y7" s="117">
        <v>105.2</v>
      </c>
      <c r="Z7" s="118"/>
      <c r="AA7" s="119">
        <f>IF(SUM(B7:Z7)&lt;&gt;0,AVERAGEIF(B7:Z7,"&lt;&gt;"""),"")</f>
        <v>122.03833333333331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3.8</v>
      </c>
      <c r="W15" s="133"/>
      <c r="X15" s="133"/>
      <c r="Y15" s="133"/>
      <c r="Z15" s="131"/>
      <c r="AA15" s="132">
        <f t="shared" si="0"/>
        <v>3.8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54.3</v>
      </c>
      <c r="Q23" s="133">
        <v>12.6</v>
      </c>
      <c r="R23" s="133"/>
      <c r="S23" s="133"/>
      <c r="T23" s="133">
        <v>29.1</v>
      </c>
      <c r="U23" s="133">
        <v>0.5</v>
      </c>
      <c r="V23" s="133"/>
      <c r="W23" s="133"/>
      <c r="X23" s="133"/>
      <c r="Y23" s="133"/>
      <c r="Z23" s="131"/>
      <c r="AA23" s="132">
        <f t="shared" si="2"/>
        <v>96.5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54.3</v>
      </c>
      <c r="Q24" s="135">
        <f t="shared" si="3"/>
        <v>12.6</v>
      </c>
      <c r="R24" s="135">
        <f t="shared" si="3"/>
        <v>0</v>
      </c>
      <c r="S24" s="135">
        <f t="shared" si="3"/>
        <v>0</v>
      </c>
      <c r="T24" s="135">
        <f t="shared" si="3"/>
        <v>29.1</v>
      </c>
      <c r="U24" s="135">
        <f t="shared" si="3"/>
        <v>0.5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2024-11-10T09:26:32Z</dcterms:created>
  <dcterms:modified xsi:type="dcterms:W3CDTF">2024-11-10T09:26:34Z</dcterms:modified>
</cp:coreProperties>
</file>