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<sst xmlns="http://schemas.openxmlformats.org/spreadsheetml/2006/main" count="119" uniqueCount="54">
  <si>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09/11/2024 11:25:58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</si>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</sst>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63E-4157-BF8E-FCAF99112F5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63E-4157-BF8E-FCAF99112F5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7">
                  <c:v>2.343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3E-4157-BF8E-FCAF99112F5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2.3130000000000002</c:v>
                </c:pt>
                <c:pt idx="17">
                  <c:v>4.0880000000000001</c:v>
                </c:pt>
                <c:pt idx="19">
                  <c:v>19.042000000000002</c:v>
                </c:pt>
                <c:pt idx="20">
                  <c:v>17.326999999999998</c:v>
                </c:pt>
                <c:pt idx="21">
                  <c:v>13.4</c:v>
                </c:pt>
                <c:pt idx="22">
                  <c:v>5.8659999999999997</c:v>
                </c:pt>
                <c:pt idx="23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3E-4157-BF8E-FCAF99112F5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63E-4157-BF8E-FCAF99112F5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63E-4157-BF8E-FCAF99112F5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2">
                  <c:v>4.7699999999999996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63E-4157-BF8E-FCAF99112F5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63E-4157-BF8E-FCAF99112F5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63E-4157-BF8E-FCAF99112F5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8.8360000000000003</c:v>
                </c:pt>
                <c:pt idx="15">
                  <c:v>7.6740000000000004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63E-4157-BF8E-FCAF99112F5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63E-4157-BF8E-FCAF99112F5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6.2439999999999998</c:v>
                </c:pt>
                <c:pt idx="13">
                  <c:v>12.507</c:v>
                </c:pt>
                <c:pt idx="14">
                  <c:v>38.479999999999997</c:v>
                </c:pt>
                <c:pt idx="15">
                  <c:v>39.037000000000006</c:v>
                </c:pt>
                <c:pt idx="16">
                  <c:v>4.7059999999999995</c:v>
                </c:pt>
                <c:pt idx="17">
                  <c:v>14.201999999999998</c:v>
                </c:pt>
                <c:pt idx="18">
                  <c:v>6.3439999999999994</c:v>
                </c:pt>
                <c:pt idx="19">
                  <c:v>4.7990000000000004</c:v>
                </c:pt>
                <c:pt idx="20">
                  <c:v>0.96499999999999997</c:v>
                </c:pt>
                <c:pt idx="21">
                  <c:v>0.84099999999999997</c:v>
                </c:pt>
                <c:pt idx="22">
                  <c:v>9.1939999999999991</c:v>
                </c:pt>
                <c:pt idx="23">
                  <c:v>7.1370000000000005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63E-4157-BF8E-FCAF99112F5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63E-4157-BF8E-FCAF99112F5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215</c:v>
                </c:pt>
                <c:pt idx="17">
                  <c:v>145</c:v>
                </c:pt>
                <c:pt idx="18">
                  <c:v>51.444000000000003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63E-4157-BF8E-FCAF99112F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9.99</c:v>
                </c:pt>
                <c:pt idx="13">
                  <c:v>35.340000000000003</c:v>
                </c:pt>
                <c:pt idx="14">
                  <c:v>88</c:v>
                </c:pt>
                <c:pt idx="15">
                  <c:v>145</c:v>
                </c:pt>
                <c:pt idx="16">
                  <c:v>140.1</c:v>
                </c:pt>
                <c:pt idx="17">
                  <c:v>163.13999999999999</c:v>
                </c:pt>
                <c:pt idx="18">
                  <c:v>150.27000000000001</c:v>
                </c:pt>
                <c:pt idx="19">
                  <c:v>129</c:v>
                </c:pt>
                <c:pt idx="20">
                  <c:v>114.62</c:v>
                </c:pt>
                <c:pt idx="21">
                  <c:v>106</c:v>
                </c:pt>
                <c:pt idx="22">
                  <c:v>113.73</c:v>
                </c:pt>
                <c:pt idx="23">
                  <c:v>110.52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63E-4157-BF8E-FCAF99112F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26A-4D8F-B2A9-A3E74ADD695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26A-4D8F-B2A9-A3E74ADD695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5</c:v>
                </c:pt>
                <c:pt idx="19">
                  <c:v>8.59</c:v>
                </c:pt>
                <c:pt idx="20">
                  <c:v>10</c:v>
                </c:pt>
                <c:pt idx="21">
                  <c:v>10</c:v>
                </c:pt>
                <c:pt idx="22">
                  <c:v>14.601000000000001</c:v>
                </c:pt>
                <c:pt idx="23">
                  <c:v>7.2370000000000001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6A-4D8F-B2A9-A3E74ADD695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0.86099999999999999</c:v>
                </c:pt>
                <c:pt idx="14">
                  <c:v>0.86399999999999999</c:v>
                </c:pt>
                <c:pt idx="15">
                  <c:v>0.68300000000000005</c:v>
                </c:pt>
                <c:pt idx="16">
                  <c:v>4.585</c:v>
                </c:pt>
                <c:pt idx="17">
                  <c:v>0.19600000000000001</c:v>
                </c:pt>
                <c:pt idx="18">
                  <c:v>0.28799999999999998</c:v>
                </c:pt>
                <c:pt idx="19">
                  <c:v>5.7679999999999998</c:v>
                </c:pt>
                <c:pt idx="20">
                  <c:v>2.5</c:v>
                </c:pt>
                <c:pt idx="22">
                  <c:v>6.0000000000000001E-3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6A-4D8F-B2A9-A3E74ADD695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26A-4D8F-B2A9-A3E74ADD695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6A-4D8F-B2A9-A3E74ADD695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26A-4D8F-B2A9-A3E74ADD695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26A-4D8F-B2A9-A3E74ADD695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26A-4D8F-B2A9-A3E74ADD695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26A-4D8F-B2A9-A3E74ADD695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46</c:v>
                </c:pt>
                <c:pt idx="16">
                  <c:v>198.8</c:v>
                </c:pt>
                <c:pt idx="17">
                  <c:v>165.4</c:v>
                </c:pt>
                <c:pt idx="18">
                  <c:v>46.2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6A-4D8F-B2A9-A3E74ADD695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13.327</c:v>
                </c:pt>
                <c:pt idx="13">
                  <c:v>11.645999999999999</c:v>
                </c:pt>
                <c:pt idx="14">
                  <c:v>46.452000000000005</c:v>
                </c:pt>
                <c:pt idx="16">
                  <c:v>11.33</c:v>
                </c:pt>
                <c:pt idx="18">
                  <c:v>11.3</c:v>
                </c:pt>
                <c:pt idx="19">
                  <c:v>9.4830000000000005</c:v>
                </c:pt>
                <c:pt idx="20">
                  <c:v>5.7919999999999998</c:v>
                </c:pt>
                <c:pt idx="21">
                  <c:v>4.2409999999999997</c:v>
                </c:pt>
                <c:pt idx="22">
                  <c:v>0.45300000000000001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26A-4D8F-B2A9-A3E74ADD695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26A-4D8F-B2A9-A3E74ADD695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26A-4D8F-B2A9-A3E74ADD6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9.99</c:v>
                </c:pt>
                <c:pt idx="13">
                  <c:v>35.340000000000003</c:v>
                </c:pt>
                <c:pt idx="14">
                  <c:v>88</c:v>
                </c:pt>
                <c:pt idx="15">
                  <c:v>145</c:v>
                </c:pt>
                <c:pt idx="16">
                  <c:v>140.1</c:v>
                </c:pt>
                <c:pt idx="17">
                  <c:v>163.13999999999999</c:v>
                </c:pt>
                <c:pt idx="18">
                  <c:v>150.27000000000001</c:v>
                </c:pt>
                <c:pt idx="19">
                  <c:v>129</c:v>
                </c:pt>
                <c:pt idx="20">
                  <c:v>114.62</c:v>
                </c:pt>
                <c:pt idx="21">
                  <c:v>106</c:v>
                </c:pt>
                <c:pt idx="22">
                  <c:v>113.73</c:v>
                </c:pt>
                <c:pt idx="23">
                  <c:v>110.52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26A-4D8F-B2A9-A3E74ADD6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13.327</v>
      </c>
      <c r="O4" s="18">
        <v>12.507</v>
      </c>
      <c r="P4" s="18">
        <v>47.315999999999995</v>
      </c>
      <c r="Q4" s="18">
        <v>46.711000000000006</v>
      </c>
      <c r="R4" s="18">
        <v>219.70600000000002</v>
      </c>
      <c r="S4" s="18">
        <v>165.63299999999998</v>
      </c>
      <c r="T4" s="18">
        <v>57.787999999999997</v>
      </c>
      <c r="U4" s="18">
        <v>23.841000000000001</v>
      </c>
      <c r="V4" s="18">
        <v>18.291999999999998</v>
      </c>
      <c r="W4" s="18">
        <v>14.241</v>
      </c>
      <c r="X4" s="18">
        <v>15.059999999999999</v>
      </c>
      <c r="Y4" s="18">
        <v>7.2370000000000001</v>
      </c>
      <c r="Z4" s="19"/>
      <c r="AA4" s="20">
        <f>SUM(B4:Z4)</f>
        <v>641.65899999999988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9.99</v>
      </c>
      <c r="O7" s="28">
        <v>35.340000000000003</v>
      </c>
      <c r="P7" s="28">
        <v>88</v>
      </c>
      <c r="Q7" s="28">
        <v>145</v>
      </c>
      <c r="R7" s="28">
        <v>140.1</v>
      </c>
      <c r="S7" s="28">
        <v>163.13999999999999</v>
      </c>
      <c r="T7" s="28">
        <v>150.27000000000001</v>
      </c>
      <c r="U7" s="28">
        <v>129</v>
      </c>
      <c r="V7" s="28">
        <v>114.62</v>
      </c>
      <c r="W7" s="28">
        <v>106</v>
      </c>
      <c r="X7" s="28">
        <v>113.73</v>
      </c>
      <c r="Y7" s="28">
        <v>110.52</v>
      </c>
      <c r="Z7" s="29"/>
      <c r="AA7" s="30">
        <f>IF(SUM(B7:Z7)&lt;&gt;0,AVERAGEIF(B7:Z7,"&lt;&gt;"""),"")</f>
        <v>108.80916666666667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8.8360000000000003</v>
      </c>
      <c r="Q12" s="52">
        <v>7.6740000000000004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16.510000000000002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215</v>
      </c>
      <c r="S13" s="52">
        <v>145</v>
      </c>
      <c r="T13" s="52">
        <v>51.444000000000003</v>
      </c>
      <c r="U13" s="52"/>
      <c r="V13" s="52"/>
      <c r="W13" s="52"/>
      <c r="X13" s="52"/>
      <c r="Y13" s="52"/>
      <c r="Z13" s="53"/>
      <c r="AA13" s="54">
        <f t="shared" si="0"/>
        <v>411.44400000000002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6.2439999999999998</v>
      </c>
      <c r="O14" s="57">
        <v>12.507</v>
      </c>
      <c r="P14" s="57">
        <v>38.479999999999997</v>
      </c>
      <c r="Q14" s="57">
        <v>39.037000000000006</v>
      </c>
      <c r="R14" s="57">
        <v>4.7059999999999995</v>
      </c>
      <c r="S14" s="57">
        <v>14.201999999999998</v>
      </c>
      <c r="T14" s="57">
        <v>6.3439999999999994</v>
      </c>
      <c r="U14" s="57">
        <v>4.7990000000000004</v>
      </c>
      <c r="V14" s="57">
        <v>0.96499999999999997</v>
      </c>
      <c r="W14" s="57">
        <v>0.84099999999999997</v>
      </c>
      <c r="X14" s="57">
        <v>9.1939999999999991</v>
      </c>
      <c r="Y14" s="57">
        <v>7.1370000000000005</v>
      </c>
      <c r="Z14" s="58"/>
      <c r="AA14" s="59">
        <f t="shared" si="0"/>
        <v>144.45599999999999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6.2439999999999998</v>
      </c>
      <c r="O16" s="62">
        <f t="shared" si="1"/>
        <v>12.507</v>
      </c>
      <c r="P16" s="62">
        <f t="shared" si="1"/>
        <v>47.315999999999995</v>
      </c>
      <c r="Q16" s="62">
        <f t="shared" si="1"/>
        <v>46.711000000000006</v>
      </c>
      <c r="R16" s="62">
        <f t="shared" si="1"/>
        <v>219.70599999999999</v>
      </c>
      <c r="S16" s="62">
        <f t="shared" si="1"/>
        <v>159.202</v>
      </c>
      <c r="T16" s="62">
        <f t="shared" si="1"/>
        <v>57.788000000000004</v>
      </c>
      <c r="U16" s="62">
        <f t="shared" si="1"/>
        <v>4.7990000000000004</v>
      </c>
      <c r="V16" s="62">
        <f t="shared" si="1"/>
        <v>0.96499999999999997</v>
      </c>
      <c r="W16" s="62">
        <f t="shared" si="1"/>
        <v>0.84099999999999997</v>
      </c>
      <c r="X16" s="62">
        <f t="shared" si="1"/>
        <v>9.1939999999999991</v>
      </c>
      <c r="Y16" s="62">
        <f t="shared" si="1"/>
        <v>7.1370000000000005</v>
      </c>
      <c r="Z16" s="63" t="str">
        <f t="shared" si="1"/>
        <v/>
      </c>
      <c r="AA16" s="64">
        <f>SUM(AA10:AA15)</f>
        <v>572.41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2.343</v>
      </c>
      <c r="T20" s="77"/>
      <c r="U20" s="77"/>
      <c r="V20" s="77"/>
      <c r="W20" s="77"/>
      <c r="X20" s="77"/>
      <c r="Y20" s="77"/>
      <c r="Z20" s="78"/>
      <c r="AA20" s="79">
        <f t="shared" si="2"/>
        <v>2.343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2.3130000000000002</v>
      </c>
      <c r="O21" s="81"/>
      <c r="P21" s="81"/>
      <c r="Q21" s="81"/>
      <c r="R21" s="81"/>
      <c r="S21" s="81">
        <v>4.0880000000000001</v>
      </c>
      <c r="T21" s="81"/>
      <c r="U21" s="81">
        <v>19.042000000000002</v>
      </c>
      <c r="V21" s="81">
        <v>17.326999999999998</v>
      </c>
      <c r="W21" s="81">
        <v>13.4</v>
      </c>
      <c r="X21" s="81">
        <v>5.8659999999999997</v>
      </c>
      <c r="Y21" s="81">
        <v>0.1</v>
      </c>
      <c r="Z21" s="78"/>
      <c r="AA21" s="79">
        <f t="shared" si="2"/>
        <v>62.135999999999996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4.7699999999999996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4.7699999999999996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7.0830000000000002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6.431</v>
      </c>
      <c r="T26" s="88">
        <f t="shared" si="3"/>
        <v>0</v>
      </c>
      <c r="U26" s="88">
        <f t="shared" si="3"/>
        <v>19.042000000000002</v>
      </c>
      <c r="V26" s="88">
        <f t="shared" si="3"/>
        <v>17.326999999999998</v>
      </c>
      <c r="W26" s="88">
        <f t="shared" si="3"/>
        <v>13.4</v>
      </c>
      <c r="X26" s="88">
        <f t="shared" si="3"/>
        <v>5.8659999999999997</v>
      </c>
      <c r="Y26" s="88">
        <f t="shared" si="3"/>
        <v>0.1</v>
      </c>
      <c r="Z26" s="89" t="str">
        <f t="shared" si="3"/>
        <v/>
      </c>
      <c r="AA26" s="90">
        <f>SUM(AA19:AA25)</f>
        <v>69.248999999999995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13.327</v>
      </c>
      <c r="O30" s="77">
        <v>12.507</v>
      </c>
      <c r="P30" s="77">
        <v>47.316000000000003</v>
      </c>
      <c r="Q30" s="77">
        <v>46.710999999999999</v>
      </c>
      <c r="R30" s="77">
        <v>219.70599999999999</v>
      </c>
      <c r="S30" s="77">
        <v>165.63300000000001</v>
      </c>
      <c r="T30" s="77">
        <v>57.787999999999997</v>
      </c>
      <c r="U30" s="77">
        <v>23.841000000000001</v>
      </c>
      <c r="V30" s="77">
        <v>18.292000000000002</v>
      </c>
      <c r="W30" s="77">
        <v>14.241</v>
      </c>
      <c r="X30" s="77">
        <v>15.06</v>
      </c>
      <c r="Y30" s="77">
        <v>7.2370000000000001</v>
      </c>
      <c r="Z30" s="78"/>
      <c r="AA30" s="79">
        <f>SUM(B30:Z30)</f>
        <v>641.65899999999999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13.327</v>
      </c>
      <c r="O32" s="62">
        <f t="shared" si="4"/>
        <v>12.507</v>
      </c>
      <c r="P32" s="62">
        <f t="shared" si="4"/>
        <v>47.316000000000003</v>
      </c>
      <c r="Q32" s="62">
        <f t="shared" si="4"/>
        <v>46.710999999999999</v>
      </c>
      <c r="R32" s="62">
        <f t="shared" si="4"/>
        <v>219.70599999999999</v>
      </c>
      <c r="S32" s="62">
        <f t="shared" si="4"/>
        <v>165.63300000000001</v>
      </c>
      <c r="T32" s="62">
        <f t="shared" si="4"/>
        <v>57.787999999999997</v>
      </c>
      <c r="U32" s="62">
        <f t="shared" si="4"/>
        <v>23.841000000000001</v>
      </c>
      <c r="V32" s="62">
        <f t="shared" si="4"/>
        <v>18.292000000000002</v>
      </c>
      <c r="W32" s="62">
        <f t="shared" si="4"/>
        <v>14.241</v>
      </c>
      <c r="X32" s="62">
        <f t="shared" si="4"/>
        <v>15.06</v>
      </c>
      <c r="Y32" s="62">
        <f t="shared" si="4"/>
        <v>7.2370000000000001</v>
      </c>
      <c r="Z32" s="63" t="str">
        <f t="shared" si="4"/>
        <v/>
      </c>
      <c r="AA32" s="64">
        <f>SUM(AA29:AA31)</f>
        <v>641.65899999999999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13.327</v>
      </c>
      <c r="O52" s="88">
        <f t="shared" si="10"/>
        <v>12.507</v>
      </c>
      <c r="P52" s="88">
        <f t="shared" si="10"/>
        <v>47.315999999999995</v>
      </c>
      <c r="Q52" s="88">
        <f t="shared" si="10"/>
        <v>46.711000000000006</v>
      </c>
      <c r="R52" s="88">
        <f t="shared" si="10"/>
        <v>219.70599999999999</v>
      </c>
      <c r="S52" s="88">
        <f t="shared" si="10"/>
        <v>165.63300000000001</v>
      </c>
      <c r="T52" s="88">
        <f t="shared" si="10"/>
        <v>57.788000000000004</v>
      </c>
      <c r="U52" s="88">
        <f t="shared" si="10"/>
        <v>23.841000000000001</v>
      </c>
      <c r="V52" s="88">
        <f t="shared" si="10"/>
        <v>18.291999999999998</v>
      </c>
      <c r="W52" s="88">
        <f t="shared" si="10"/>
        <v>14.241</v>
      </c>
      <c r="X52" s="88">
        <f t="shared" si="10"/>
        <v>15.059999999999999</v>
      </c>
      <c r="Y52" s="88">
        <f t="shared" si="10"/>
        <v>7.2370000000000001</v>
      </c>
      <c r="Z52" s="89" t="str">
        <f t="shared" si="10"/>
        <v/>
      </c>
      <c r="AA52" s="104">
        <f>SUM(B52:Z52)</f>
        <v>641.65899999999999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13.327</v>
      </c>
      <c r="O4" s="18">
        <v>12.507</v>
      </c>
      <c r="P4" s="18">
        <v>47.316000000000003</v>
      </c>
      <c r="Q4" s="18">
        <v>46.683</v>
      </c>
      <c r="R4" s="18">
        <v>219.71500000000003</v>
      </c>
      <c r="S4" s="18">
        <v>165.596</v>
      </c>
      <c r="T4" s="18">
        <v>57.787999999999997</v>
      </c>
      <c r="U4" s="18">
        <v>23.841000000000001</v>
      </c>
      <c r="V4" s="18">
        <v>18.291999999999998</v>
      </c>
      <c r="W4" s="18">
        <v>14.241</v>
      </c>
      <c r="X4" s="18">
        <v>15.06</v>
      </c>
      <c r="Y4" s="18">
        <v>7.2370000000000001</v>
      </c>
      <c r="Z4" s="19"/>
      <c r="AA4" s="20">
        <f>SUM(B4:Z4)</f>
        <v>641.60299999999995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9.99</v>
      </c>
      <c r="O7" s="28">
        <v>35.340000000000003</v>
      </c>
      <c r="P7" s="28">
        <v>88</v>
      </c>
      <c r="Q7" s="28">
        <v>145</v>
      </c>
      <c r="R7" s="28">
        <v>140.1</v>
      </c>
      <c r="S7" s="28">
        <v>163.13999999999999</v>
      </c>
      <c r="T7" s="28">
        <v>150.27000000000001</v>
      </c>
      <c r="U7" s="28">
        <v>129</v>
      </c>
      <c r="V7" s="28">
        <v>114.62</v>
      </c>
      <c r="W7" s="28">
        <v>106</v>
      </c>
      <c r="X7" s="28">
        <v>113.73</v>
      </c>
      <c r="Y7" s="28">
        <v>110.52</v>
      </c>
      <c r="Z7" s="29"/>
      <c r="AA7" s="30">
        <f>IF(SUM(B7:Z7)&lt;&gt;0,AVERAGEIF(B7:Z7,"&lt;&gt;"""),"")</f>
        <v>108.80916666666667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13.327</v>
      </c>
      <c r="O14" s="57">
        <v>11.645999999999999</v>
      </c>
      <c r="P14" s="57">
        <v>46.452000000000005</v>
      </c>
      <c r="Q14" s="57"/>
      <c r="R14" s="57">
        <v>11.33</v>
      </c>
      <c r="S14" s="57"/>
      <c r="T14" s="57">
        <v>11.3</v>
      </c>
      <c r="U14" s="57">
        <v>9.4830000000000005</v>
      </c>
      <c r="V14" s="57">
        <v>5.7919999999999998</v>
      </c>
      <c r="W14" s="57">
        <v>4.2409999999999997</v>
      </c>
      <c r="X14" s="57">
        <v>0.45300000000000001</v>
      </c>
      <c r="Y14" s="57"/>
      <c r="Z14" s="58"/>
      <c r="AA14" s="59">
        <f t="shared" si="0"/>
        <v>114.02400000000002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13.327</v>
      </c>
      <c r="O16" s="62">
        <f t="shared" si="1"/>
        <v>11.645999999999999</v>
      </c>
      <c r="P16" s="62">
        <f t="shared" si="1"/>
        <v>46.452000000000005</v>
      </c>
      <c r="Q16" s="62">
        <f t="shared" si="1"/>
        <v>0</v>
      </c>
      <c r="R16" s="62">
        <f t="shared" si="1"/>
        <v>11.33</v>
      </c>
      <c r="S16" s="62">
        <f t="shared" si="1"/>
        <v>0</v>
      </c>
      <c r="T16" s="62">
        <f t="shared" si="1"/>
        <v>11.3</v>
      </c>
      <c r="U16" s="62">
        <f t="shared" si="1"/>
        <v>9.4830000000000005</v>
      </c>
      <c r="V16" s="62">
        <f t="shared" si="1"/>
        <v>5.7919999999999998</v>
      </c>
      <c r="W16" s="62">
        <f t="shared" si="1"/>
        <v>4.2409999999999997</v>
      </c>
      <c r="X16" s="62">
        <f t="shared" si="1"/>
        <v>0.45300000000000001</v>
      </c>
      <c r="Y16" s="62">
        <f t="shared" si="1"/>
        <v>0</v>
      </c>
      <c r="Z16" s="63" t="str">
        <f t="shared" si="1"/>
        <v/>
      </c>
      <c r="AA16" s="64">
        <f>SUM(AA10:AA15)</f>
        <v>114.02400000000002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5</v>
      </c>
      <c r="S20" s="77"/>
      <c r="T20" s="77"/>
      <c r="U20" s="77">
        <v>8.59</v>
      </c>
      <c r="V20" s="77">
        <v>10</v>
      </c>
      <c r="W20" s="77">
        <v>10</v>
      </c>
      <c r="X20" s="77">
        <v>14.601000000000001</v>
      </c>
      <c r="Y20" s="77">
        <v>7.2370000000000001</v>
      </c>
      <c r="Z20" s="78"/>
      <c r="AA20" s="79">
        <f t="shared" si="2"/>
        <v>55.428000000000004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0.86099999999999999</v>
      </c>
      <c r="P21" s="81">
        <v>0.86399999999999999</v>
      </c>
      <c r="Q21" s="81">
        <v>0.68300000000000005</v>
      </c>
      <c r="R21" s="81">
        <v>4.585</v>
      </c>
      <c r="S21" s="81">
        <v>0.19600000000000001</v>
      </c>
      <c r="T21" s="81">
        <v>0.28799999999999998</v>
      </c>
      <c r="U21" s="81">
        <v>5.7679999999999998</v>
      </c>
      <c r="V21" s="81">
        <v>2.5</v>
      </c>
      <c r="W21" s="81"/>
      <c r="X21" s="81">
        <v>6.0000000000000001E-3</v>
      </c>
      <c r="Y21" s="81"/>
      <c r="Z21" s="78"/>
      <c r="AA21" s="79">
        <f t="shared" si="2"/>
        <v>15.751000000000001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0.86099999999999999</v>
      </c>
      <c r="P26" s="88">
        <f t="shared" si="3"/>
        <v>0.86399999999999999</v>
      </c>
      <c r="Q26" s="88">
        <f t="shared" si="3"/>
        <v>0.68300000000000005</v>
      </c>
      <c r="R26" s="88">
        <f t="shared" si="3"/>
        <v>9.5850000000000009</v>
      </c>
      <c r="S26" s="88">
        <f t="shared" si="3"/>
        <v>0.19600000000000001</v>
      </c>
      <c r="T26" s="88">
        <f t="shared" si="3"/>
        <v>0.28799999999999998</v>
      </c>
      <c r="U26" s="88">
        <f t="shared" si="3"/>
        <v>14.358000000000001</v>
      </c>
      <c r="V26" s="88">
        <f t="shared" si="3"/>
        <v>12.5</v>
      </c>
      <c r="W26" s="88">
        <f t="shared" si="3"/>
        <v>10</v>
      </c>
      <c r="X26" s="88">
        <f t="shared" si="3"/>
        <v>14.607000000000001</v>
      </c>
      <c r="Y26" s="88">
        <f t="shared" si="3"/>
        <v>7.2370000000000001</v>
      </c>
      <c r="Z26" s="89" t="str">
        <f t="shared" si="3"/>
        <v/>
      </c>
      <c r="AA26" s="90">
        <f>SUM(AA19:AA25)</f>
        <v>71.179000000000002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13.327</v>
      </c>
      <c r="O30" s="77">
        <v>12.507</v>
      </c>
      <c r="P30" s="77">
        <v>47.316000000000003</v>
      </c>
      <c r="Q30" s="77">
        <v>0.68300000000000005</v>
      </c>
      <c r="R30" s="77">
        <v>20.914999999999999</v>
      </c>
      <c r="S30" s="77">
        <v>0.19600000000000001</v>
      </c>
      <c r="T30" s="77">
        <v>11.587999999999999</v>
      </c>
      <c r="U30" s="77">
        <v>23.841000000000001</v>
      </c>
      <c r="V30" s="77">
        <v>18.292000000000002</v>
      </c>
      <c r="W30" s="77">
        <v>14.241</v>
      </c>
      <c r="X30" s="77">
        <v>15.06</v>
      </c>
      <c r="Y30" s="77">
        <v>7.2370000000000001</v>
      </c>
      <c r="Z30" s="78"/>
      <c r="AA30" s="79">
        <f>SUM(B30:Z30)</f>
        <v>185.203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13.327</v>
      </c>
      <c r="O32" s="62">
        <f t="shared" si="4"/>
        <v>12.507</v>
      </c>
      <c r="P32" s="62">
        <f t="shared" si="4"/>
        <v>47.316000000000003</v>
      </c>
      <c r="Q32" s="62">
        <f t="shared" si="4"/>
        <v>0.68300000000000005</v>
      </c>
      <c r="R32" s="62">
        <f t="shared" si="4"/>
        <v>20.914999999999999</v>
      </c>
      <c r="S32" s="62">
        <f t="shared" si="4"/>
        <v>0.19600000000000001</v>
      </c>
      <c r="T32" s="62">
        <f t="shared" si="4"/>
        <v>11.587999999999999</v>
      </c>
      <c r="U32" s="62">
        <f t="shared" si="4"/>
        <v>23.841000000000001</v>
      </c>
      <c r="V32" s="62">
        <f t="shared" si="4"/>
        <v>18.292000000000002</v>
      </c>
      <c r="W32" s="62">
        <f t="shared" si="4"/>
        <v>14.241</v>
      </c>
      <c r="X32" s="62">
        <f t="shared" si="4"/>
        <v>15.06</v>
      </c>
      <c r="Y32" s="62">
        <f t="shared" si="4"/>
        <v>7.2370000000000001</v>
      </c>
      <c r="Z32" s="63" t="str">
        <f t="shared" si="4"/>
        <v/>
      </c>
      <c r="AA32" s="64">
        <f>SUM(AA29:AA31)</f>
        <v>185.203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46</v>
      </c>
      <c r="R39" s="99">
        <v>198.8</v>
      </c>
      <c r="S39" s="99">
        <v>165.4</v>
      </c>
      <c r="T39" s="99">
        <v>46.2</v>
      </c>
      <c r="U39" s="99"/>
      <c r="V39" s="99"/>
      <c r="W39" s="99"/>
      <c r="X39" s="99"/>
      <c r="Y39" s="99"/>
      <c r="Z39" s="100"/>
      <c r="AA39" s="79">
        <f t="shared" si="5"/>
        <v>456.40000000000003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46</v>
      </c>
      <c r="R40" s="88">
        <f t="shared" si="6"/>
        <v>198.8</v>
      </c>
      <c r="S40" s="88">
        <f t="shared" si="6"/>
        <v>165.4</v>
      </c>
      <c r="T40" s="88">
        <f t="shared" si="6"/>
        <v>46.2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456.40000000000003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46</v>
      </c>
      <c r="R47" s="99">
        <v>198.8</v>
      </c>
      <c r="S47" s="99">
        <v>165.4</v>
      </c>
      <c r="T47" s="99">
        <v>46.2</v>
      </c>
      <c r="U47" s="99"/>
      <c r="V47" s="99"/>
      <c r="W47" s="99"/>
      <c r="X47" s="99"/>
      <c r="Y47" s="99"/>
      <c r="Z47" s="100"/>
      <c r="AA47" s="79">
        <f t="shared" si="7"/>
        <v>456.40000000000003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46</v>
      </c>
      <c r="R49" s="88">
        <f t="shared" si="8"/>
        <v>198.8</v>
      </c>
      <c r="S49" s="88">
        <f t="shared" si="8"/>
        <v>165.4</v>
      </c>
      <c r="T49" s="88">
        <f t="shared" si="8"/>
        <v>46.2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456.40000000000003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13.327</v>
      </c>
      <c r="O52" s="88">
        <f t="shared" si="10"/>
        <v>12.507</v>
      </c>
      <c r="P52" s="88">
        <f t="shared" si="10"/>
        <v>47.316000000000003</v>
      </c>
      <c r="Q52" s="88">
        <f t="shared" si="10"/>
        <v>46.683</v>
      </c>
      <c r="R52" s="88">
        <f t="shared" si="10"/>
        <v>219.715</v>
      </c>
      <c r="S52" s="88">
        <f t="shared" si="10"/>
        <v>165.596</v>
      </c>
      <c r="T52" s="88">
        <f t="shared" si="10"/>
        <v>57.788000000000004</v>
      </c>
      <c r="U52" s="88">
        <f t="shared" si="10"/>
        <v>23.841000000000001</v>
      </c>
      <c r="V52" s="88">
        <f t="shared" si="10"/>
        <v>18.292000000000002</v>
      </c>
      <c r="W52" s="88">
        <f t="shared" si="10"/>
        <v>14.241</v>
      </c>
      <c r="X52" s="88">
        <f t="shared" si="10"/>
        <v>15.06</v>
      </c>
      <c r="Y52" s="88">
        <f t="shared" si="10"/>
        <v>7.2370000000000001</v>
      </c>
      <c r="Z52" s="89" t="str">
        <f t="shared" si="10"/>
        <v/>
      </c>
      <c r="AA52" s="104">
        <f>SUM(B52:Z52)</f>
        <v>641.60299999999995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46</v>
      </c>
      <c r="R4" s="18">
        <v>198.8</v>
      </c>
      <c r="S4" s="18">
        <v>165.4</v>
      </c>
      <c r="T4" s="18">
        <v>46.2</v>
      </c>
      <c r="U4" s="18"/>
      <c r="V4" s="18"/>
      <c r="W4" s="18"/>
      <c r="X4" s="18"/>
      <c r="Y4" s="18"/>
      <c r="Z4" s="19"/>
      <c r="AA4" s="111">
        <f>SUM(B4:Z4)</f>
        <v>456.40000000000003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9.99</v>
      </c>
      <c r="O7" s="117">
        <v>35.340000000000003</v>
      </c>
      <c r="P7" s="117">
        <v>88</v>
      </c>
      <c r="Q7" s="117">
        <v>145</v>
      </c>
      <c r="R7" s="117">
        <v>140.1</v>
      </c>
      <c r="S7" s="117">
        <v>163.13999999999999</v>
      </c>
      <c r="T7" s="117">
        <v>150.27000000000001</v>
      </c>
      <c r="U7" s="117">
        <v>129</v>
      </c>
      <c r="V7" s="117">
        <v>114.62</v>
      </c>
      <c r="W7" s="117">
        <v>106</v>
      </c>
      <c r="X7" s="117">
        <v>113.73</v>
      </c>
      <c r="Y7" s="117">
        <v>110.52</v>
      </c>
      <c r="Z7" s="118"/>
      <c r="AA7" s="119">
        <f>IF(SUM(B7:Z7)&lt;&gt;0,AVERAGEIF(B7:Z7,"&lt;&gt;"""),"")</f>
        <v>108.80916666666667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46</v>
      </c>
      <c r="R23" s="133">
        <v>198.8</v>
      </c>
      <c r="S23" s="133">
        <v>165.4</v>
      </c>
      <c r="T23" s="133">
        <v>46.2</v>
      </c>
      <c r="U23" s="133"/>
      <c r="V23" s="133"/>
      <c r="W23" s="133"/>
      <c r="X23" s="133"/>
      <c r="Y23" s="133"/>
      <c r="Z23" s="131"/>
      <c r="AA23" s="132">
        <f t="shared" si="2"/>
        <v>456.40000000000003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46</v>
      </c>
      <c r="R24" s="135">
        <f t="shared" si="3"/>
        <v>198.8</v>
      </c>
      <c r="S24" s="135">
        <f t="shared" si="3"/>
        <v>165.4</v>
      </c>
      <c r="T24" s="135">
        <f t="shared" si="3"/>
        <v>46.2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456.40000000000003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2024-11-09T09:25:58Z</dcterms:created>
  <dcterms:modified xsi:type="dcterms:W3CDTF">2024-11-09T09:26:00Z</dcterms:modified>
</cp:coreProperties>
</file>