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<sst xmlns="http://schemas.openxmlformats.org/spreadsheetml/2006/main" count="119" uniqueCount="54">
  <si>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08/11/2024 11:28:59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</si>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</sst>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86-4218-A546-F570AA59E1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86-4218-A546-F570AA59E1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386-4218-A546-F570AA59E1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5.6749999999999998</c:v>
                </c:pt>
                <c:pt idx="15">
                  <c:v>0.34799999999999998</c:v>
                </c:pt>
                <c:pt idx="19">
                  <c:v>2.7E-2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86-4218-A546-F570AA59E1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386-4218-A546-F570AA59E1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86-4218-A546-F570AA59E1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86-4218-A546-F570AA59E1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386-4218-A546-F570AA59E1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386-4218-A546-F570AA59E1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</c:v>
                </c:pt>
                <c:pt idx="18">
                  <c:v>15.776999999999999</c:v>
                </c:pt>
                <c:pt idx="19">
                  <c:v>14.179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386-4218-A546-F570AA59E16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21.1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26.5</c:v>
                </c:pt>
                <c:pt idx="21">
                  <c:v>72.599999999999994</c:v>
                </c:pt>
                <c:pt idx="22">
                  <c:v>33.9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86-4218-A546-F570AA59E1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40.54</c:v>
                </c:pt>
                <c:pt idx="13">
                  <c:v>93.825999999999993</c:v>
                </c:pt>
                <c:pt idx="14">
                  <c:v>95.805000000000007</c:v>
                </c:pt>
                <c:pt idx="15">
                  <c:v>11.068999999999999</c:v>
                </c:pt>
                <c:pt idx="16">
                  <c:v>13.943000000000001</c:v>
                </c:pt>
                <c:pt idx="17">
                  <c:v>21.869</c:v>
                </c:pt>
                <c:pt idx="18">
                  <c:v>10.375999999999999</c:v>
                </c:pt>
                <c:pt idx="19">
                  <c:v>14.334</c:v>
                </c:pt>
                <c:pt idx="20">
                  <c:v>1.667</c:v>
                </c:pt>
                <c:pt idx="21">
                  <c:v>6.8950000000000005</c:v>
                </c:pt>
                <c:pt idx="22">
                  <c:v>4.38</c:v>
                </c:pt>
                <c:pt idx="23">
                  <c:v>16.113999999999997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86-4218-A546-F570AA59E1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386-4218-A546-F570AA59E1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386-4218-A546-F570AA59E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47.12</c:v>
                </c:pt>
                <c:pt idx="13">
                  <c:v>94.45</c:v>
                </c:pt>
                <c:pt idx="14">
                  <c:v>107.73</c:v>
                </c:pt>
                <c:pt idx="15">
                  <c:v>127.8</c:v>
                </c:pt>
                <c:pt idx="16">
                  <c:v>202</c:v>
                </c:pt>
                <c:pt idx="17">
                  <c:v>173.84</c:v>
                </c:pt>
                <c:pt idx="18">
                  <c:v>170</c:v>
                </c:pt>
                <c:pt idx="19">
                  <c:v>168</c:v>
                </c:pt>
                <c:pt idx="20">
                  <c:v>130.31</c:v>
                </c:pt>
                <c:pt idx="21">
                  <c:v>122</c:v>
                </c:pt>
                <c:pt idx="22">
                  <c:v>120.52</c:v>
                </c:pt>
                <c:pt idx="23">
                  <c:v>117.7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86-4218-A546-F570AA59E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E24-4C4D-9075-DA881B3490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1.65</c:v>
                </c:pt>
                <c:pt idx="16">
                  <c:v>3.25</c:v>
                </c:pt>
                <c:pt idx="18">
                  <c:v>3.3</c:v>
                </c:pt>
                <c:pt idx="19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24-4C4D-9075-DA881B3490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14</c:v>
                </c:pt>
                <c:pt idx="13">
                  <c:v>85.92</c:v>
                </c:pt>
                <c:pt idx="14">
                  <c:v>88.031999999999996</c:v>
                </c:pt>
                <c:pt idx="15">
                  <c:v>8.245000000000001</c:v>
                </c:pt>
                <c:pt idx="16">
                  <c:v>1.466</c:v>
                </c:pt>
                <c:pt idx="17">
                  <c:v>1.6160000000000001</c:v>
                </c:pt>
                <c:pt idx="18">
                  <c:v>0.6</c:v>
                </c:pt>
                <c:pt idx="19">
                  <c:v>2.573</c:v>
                </c:pt>
                <c:pt idx="20">
                  <c:v>5</c:v>
                </c:pt>
                <c:pt idx="21">
                  <c:v>40.940000000000005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24-4C4D-9075-DA881B3490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14.427</c:v>
                </c:pt>
                <c:pt idx="13">
                  <c:v>13.581</c:v>
                </c:pt>
                <c:pt idx="14">
                  <c:v>7.7729999999999997</c:v>
                </c:pt>
                <c:pt idx="15">
                  <c:v>20.402000000000001</c:v>
                </c:pt>
                <c:pt idx="16">
                  <c:v>19.576999999999998</c:v>
                </c:pt>
                <c:pt idx="17">
                  <c:v>16.094999999999999</c:v>
                </c:pt>
                <c:pt idx="18">
                  <c:v>15.032000000000002</c:v>
                </c:pt>
                <c:pt idx="19">
                  <c:v>17.658999999999999</c:v>
                </c:pt>
                <c:pt idx="20">
                  <c:v>31.52</c:v>
                </c:pt>
                <c:pt idx="21">
                  <c:v>38.401000000000003</c:v>
                </c:pt>
                <c:pt idx="22">
                  <c:v>20.701000000000001</c:v>
                </c:pt>
                <c:pt idx="23">
                  <c:v>16.114000000000001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24-4C4D-9075-DA881B3490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E24-4C4D-9075-DA881B3490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E24-4C4D-9075-DA881B3490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E24-4C4D-9075-DA881B3490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E24-4C4D-9075-DA881B3490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E24-4C4D-9075-DA881B3490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E24-4C4D-9075-DA881B3490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24-4C4D-9075-DA881B3490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12.113</c:v>
                </c:pt>
                <c:pt idx="15">
                  <c:v>2.2519999999999998</c:v>
                </c:pt>
                <c:pt idx="16">
                  <c:v>1.65</c:v>
                </c:pt>
                <c:pt idx="17">
                  <c:v>4.1579999999999995</c:v>
                </c:pt>
                <c:pt idx="18">
                  <c:v>7.2210000000000001</c:v>
                </c:pt>
                <c:pt idx="19">
                  <c:v>5.008</c:v>
                </c:pt>
                <c:pt idx="20">
                  <c:v>1.671</c:v>
                </c:pt>
                <c:pt idx="21">
                  <c:v>0.12</c:v>
                </c:pt>
                <c:pt idx="22">
                  <c:v>12.587999999999999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E24-4C4D-9075-DA881B3490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E24-4C4D-9075-DA881B3490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E24-4C4D-9075-DA881B34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47.12</c:v>
                </c:pt>
                <c:pt idx="13">
                  <c:v>94.45</c:v>
                </c:pt>
                <c:pt idx="14">
                  <c:v>107.73</c:v>
                </c:pt>
                <c:pt idx="15">
                  <c:v>127.8</c:v>
                </c:pt>
                <c:pt idx="16">
                  <c:v>202</c:v>
                </c:pt>
                <c:pt idx="17">
                  <c:v>173.84</c:v>
                </c:pt>
                <c:pt idx="18">
                  <c:v>170</c:v>
                </c:pt>
                <c:pt idx="19">
                  <c:v>168</c:v>
                </c:pt>
                <c:pt idx="20">
                  <c:v>130.31</c:v>
                </c:pt>
                <c:pt idx="21">
                  <c:v>122</c:v>
                </c:pt>
                <c:pt idx="22">
                  <c:v>120.52</c:v>
                </c:pt>
                <c:pt idx="23">
                  <c:v>117.7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E24-4C4D-9075-DA881B34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40.54</v>
      </c>
      <c r="O4" s="18">
        <v>99.500999999999991</v>
      </c>
      <c r="P4" s="18">
        <v>95.805000000000007</v>
      </c>
      <c r="Q4" s="18">
        <v>32.517000000000003</v>
      </c>
      <c r="R4" s="18">
        <v>25.943000000000001</v>
      </c>
      <c r="S4" s="18">
        <v>21.869</v>
      </c>
      <c r="T4" s="18">
        <v>26.152999999999999</v>
      </c>
      <c r="U4" s="18">
        <v>28.54</v>
      </c>
      <c r="V4" s="18">
        <v>38.167000000000002</v>
      </c>
      <c r="W4" s="18">
        <v>79.49499999999999</v>
      </c>
      <c r="X4" s="18">
        <v>38.279999999999994</v>
      </c>
      <c r="Y4" s="18">
        <v>16.113999999999997</v>
      </c>
      <c r="Z4" s="19"/>
      <c r="AA4" s="20">
        <f>SUM(B4:Z4)</f>
        <v>542.92399999999998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47.12</v>
      </c>
      <c r="O7" s="28">
        <v>94.45</v>
      </c>
      <c r="P7" s="28">
        <v>107.73</v>
      </c>
      <c r="Q7" s="28">
        <v>127.8</v>
      </c>
      <c r="R7" s="28">
        <v>202</v>
      </c>
      <c r="S7" s="28">
        <v>173.84</v>
      </c>
      <c r="T7" s="28">
        <v>170</v>
      </c>
      <c r="U7" s="28">
        <v>168</v>
      </c>
      <c r="V7" s="28">
        <v>130.31</v>
      </c>
      <c r="W7" s="28">
        <v>122</v>
      </c>
      <c r="X7" s="28">
        <v>120.52</v>
      </c>
      <c r="Y7" s="28">
        <v>117.7</v>
      </c>
      <c r="Z7" s="29"/>
      <c r="AA7" s="30">
        <f>IF(SUM(B7:Z7)&lt;&gt;0,AVERAGEIF(B7:Z7,"&lt;&gt;"""),"")</f>
        <v>131.78916666666666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</v>
      </c>
      <c r="S12" s="52"/>
      <c r="T12" s="52">
        <v>15.776999999999999</v>
      </c>
      <c r="U12" s="52">
        <v>14.179</v>
      </c>
      <c r="V12" s="52">
        <v>10</v>
      </c>
      <c r="W12" s="52"/>
      <c r="X12" s="52"/>
      <c r="Y12" s="52"/>
      <c r="Z12" s="53"/>
      <c r="AA12" s="54">
        <f t="shared" si="0"/>
        <v>51.956000000000003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40.54</v>
      </c>
      <c r="O14" s="57">
        <v>93.825999999999993</v>
      </c>
      <c r="P14" s="57">
        <v>95.805000000000007</v>
      </c>
      <c r="Q14" s="57">
        <v>11.068999999999999</v>
      </c>
      <c r="R14" s="57">
        <v>13.943000000000001</v>
      </c>
      <c r="S14" s="57">
        <v>21.869</v>
      </c>
      <c r="T14" s="57">
        <v>10.375999999999999</v>
      </c>
      <c r="U14" s="57">
        <v>14.334</v>
      </c>
      <c r="V14" s="57">
        <v>1.667</v>
      </c>
      <c r="W14" s="57">
        <v>6.8950000000000005</v>
      </c>
      <c r="X14" s="57">
        <v>4.38</v>
      </c>
      <c r="Y14" s="57">
        <v>16.113999999999997</v>
      </c>
      <c r="Z14" s="58"/>
      <c r="AA14" s="59">
        <f t="shared" si="0"/>
        <v>330.81799999999993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40.54</v>
      </c>
      <c r="O16" s="62">
        <f t="shared" si="1"/>
        <v>93.825999999999993</v>
      </c>
      <c r="P16" s="62">
        <f t="shared" si="1"/>
        <v>95.805000000000007</v>
      </c>
      <c r="Q16" s="62">
        <f t="shared" si="1"/>
        <v>11.068999999999999</v>
      </c>
      <c r="R16" s="62">
        <f t="shared" si="1"/>
        <v>25.943000000000001</v>
      </c>
      <c r="S16" s="62">
        <f t="shared" si="1"/>
        <v>21.869</v>
      </c>
      <c r="T16" s="62">
        <f t="shared" si="1"/>
        <v>26.152999999999999</v>
      </c>
      <c r="U16" s="62">
        <f t="shared" si="1"/>
        <v>28.512999999999998</v>
      </c>
      <c r="V16" s="62">
        <f t="shared" si="1"/>
        <v>11.667</v>
      </c>
      <c r="W16" s="62">
        <f t="shared" si="1"/>
        <v>6.8950000000000005</v>
      </c>
      <c r="X16" s="62">
        <f t="shared" si="1"/>
        <v>4.38</v>
      </c>
      <c r="Y16" s="62">
        <f t="shared" si="1"/>
        <v>16.113999999999997</v>
      </c>
      <c r="Z16" s="63" t="str">
        <f t="shared" si="1"/>
        <v/>
      </c>
      <c r="AA16" s="64">
        <f>SUM(AA10:AA15)</f>
        <v>382.77399999999994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5.6749999999999998</v>
      </c>
      <c r="P21" s="81"/>
      <c r="Q21" s="81">
        <v>0.34799999999999998</v>
      </c>
      <c r="R21" s="81"/>
      <c r="S21" s="81"/>
      <c r="T21" s="81"/>
      <c r="U21" s="81">
        <v>2.7E-2</v>
      </c>
      <c r="V21" s="81"/>
      <c r="W21" s="81"/>
      <c r="X21" s="81"/>
      <c r="Y21" s="81"/>
      <c r="Z21" s="78"/>
      <c r="AA21" s="79">
        <f t="shared" si="2"/>
        <v>6.05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5.6749999999999998</v>
      </c>
      <c r="P26" s="88">
        <f t="shared" si="3"/>
        <v>0</v>
      </c>
      <c r="Q26" s="88">
        <f t="shared" si="3"/>
        <v>0.34799999999999998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2.7E-2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6.05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40.54</v>
      </c>
      <c r="O30" s="77">
        <v>99.501000000000005</v>
      </c>
      <c r="P30" s="77">
        <v>95.805000000000007</v>
      </c>
      <c r="Q30" s="77">
        <v>11.417</v>
      </c>
      <c r="R30" s="77">
        <v>25.943000000000001</v>
      </c>
      <c r="S30" s="77">
        <v>21.869</v>
      </c>
      <c r="T30" s="77">
        <v>26.152999999999999</v>
      </c>
      <c r="U30" s="77">
        <v>28.54</v>
      </c>
      <c r="V30" s="77">
        <v>11.667</v>
      </c>
      <c r="W30" s="77">
        <v>6.8949999999999996</v>
      </c>
      <c r="X30" s="77">
        <v>4.38</v>
      </c>
      <c r="Y30" s="77">
        <v>16.114000000000001</v>
      </c>
      <c r="Z30" s="78"/>
      <c r="AA30" s="79">
        <f>SUM(B30:Z30)</f>
        <v>388.82400000000001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40.54</v>
      </c>
      <c r="O32" s="62">
        <f t="shared" si="4"/>
        <v>99.501000000000005</v>
      </c>
      <c r="P32" s="62">
        <f t="shared" si="4"/>
        <v>95.805000000000007</v>
      </c>
      <c r="Q32" s="62">
        <f t="shared" si="4"/>
        <v>11.417</v>
      </c>
      <c r="R32" s="62">
        <f t="shared" si="4"/>
        <v>25.943000000000001</v>
      </c>
      <c r="S32" s="62">
        <f t="shared" si="4"/>
        <v>21.869</v>
      </c>
      <c r="T32" s="62">
        <f t="shared" si="4"/>
        <v>26.152999999999999</v>
      </c>
      <c r="U32" s="62">
        <f t="shared" si="4"/>
        <v>28.54</v>
      </c>
      <c r="V32" s="62">
        <f t="shared" si="4"/>
        <v>11.667</v>
      </c>
      <c r="W32" s="62">
        <f t="shared" si="4"/>
        <v>6.8949999999999996</v>
      </c>
      <c r="X32" s="62">
        <f t="shared" si="4"/>
        <v>4.38</v>
      </c>
      <c r="Y32" s="62">
        <f t="shared" si="4"/>
        <v>16.114000000000001</v>
      </c>
      <c r="Z32" s="63" t="str">
        <f t="shared" si="4"/>
        <v/>
      </c>
      <c r="AA32" s="64">
        <f>SUM(AA29:AA31)</f>
        <v>388.82400000000001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21.1</v>
      </c>
      <c r="R39" s="99"/>
      <c r="S39" s="99"/>
      <c r="T39" s="99"/>
      <c r="U39" s="99"/>
      <c r="V39" s="99">
        <v>26.5</v>
      </c>
      <c r="W39" s="99">
        <v>72.599999999999994</v>
      </c>
      <c r="X39" s="99">
        <v>33.9</v>
      </c>
      <c r="Y39" s="99"/>
      <c r="Z39" s="100"/>
      <c r="AA39" s="79">
        <f t="shared" si="5"/>
        <v>154.1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21.1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26.5</v>
      </c>
      <c r="W40" s="88">
        <f t="shared" si="6"/>
        <v>72.599999999999994</v>
      </c>
      <c r="X40" s="88">
        <f t="shared" si="6"/>
        <v>33.9</v>
      </c>
      <c r="Y40" s="88">
        <f t="shared" si="6"/>
        <v>0</v>
      </c>
      <c r="Z40" s="89" t="str">
        <f t="shared" si="6"/>
        <v/>
      </c>
      <c r="AA40" s="90">
        <f t="shared" si="5"/>
        <v>154.1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21.1</v>
      </c>
      <c r="R47" s="99"/>
      <c r="S47" s="99"/>
      <c r="T47" s="99"/>
      <c r="U47" s="99"/>
      <c r="V47" s="99">
        <v>26.5</v>
      </c>
      <c r="W47" s="99">
        <v>72.599999999999994</v>
      </c>
      <c r="X47" s="99">
        <v>33.9</v>
      </c>
      <c r="Y47" s="99"/>
      <c r="Z47" s="100"/>
      <c r="AA47" s="79">
        <f t="shared" si="7"/>
        <v>154.1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21.1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26.5</v>
      </c>
      <c r="W49" s="88">
        <f t="shared" si="8"/>
        <v>72.599999999999994</v>
      </c>
      <c r="X49" s="88">
        <f t="shared" si="8"/>
        <v>33.9</v>
      </c>
      <c r="Y49" s="88">
        <f t="shared" si="8"/>
        <v>0</v>
      </c>
      <c r="Z49" s="89" t="str">
        <f t="shared" si="8"/>
        <v/>
      </c>
      <c r="AA49" s="90">
        <f t="shared" si="7"/>
        <v>154.1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40.54</v>
      </c>
      <c r="O52" s="88">
        <f t="shared" si="10"/>
        <v>99.500999999999991</v>
      </c>
      <c r="P52" s="88">
        <f t="shared" si="10"/>
        <v>95.805000000000007</v>
      </c>
      <c r="Q52" s="88">
        <f t="shared" si="10"/>
        <v>32.517000000000003</v>
      </c>
      <c r="R52" s="88">
        <f t="shared" si="10"/>
        <v>25.943000000000001</v>
      </c>
      <c r="S52" s="88">
        <f t="shared" si="10"/>
        <v>21.869</v>
      </c>
      <c r="T52" s="88">
        <f t="shared" si="10"/>
        <v>26.152999999999999</v>
      </c>
      <c r="U52" s="88">
        <f t="shared" si="10"/>
        <v>28.54</v>
      </c>
      <c r="V52" s="88">
        <f t="shared" si="10"/>
        <v>38.167000000000002</v>
      </c>
      <c r="W52" s="88">
        <f t="shared" si="10"/>
        <v>79.49499999999999</v>
      </c>
      <c r="X52" s="88">
        <f t="shared" si="10"/>
        <v>38.28</v>
      </c>
      <c r="Y52" s="88">
        <f t="shared" si="10"/>
        <v>16.113999999999997</v>
      </c>
      <c r="Z52" s="89" t="str">
        <f t="shared" si="10"/>
        <v/>
      </c>
      <c r="AA52" s="104">
        <f>SUM(B52:Z52)</f>
        <v>542.92399999999998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40.540000000000006</v>
      </c>
      <c r="O4" s="18">
        <v>99.501000000000005</v>
      </c>
      <c r="P4" s="18">
        <v>95.804999999999993</v>
      </c>
      <c r="Q4" s="18">
        <v>32.548999999999999</v>
      </c>
      <c r="R4" s="18">
        <v>25.942999999999998</v>
      </c>
      <c r="S4" s="18">
        <v>21.869</v>
      </c>
      <c r="T4" s="18">
        <v>26.152999999999999</v>
      </c>
      <c r="U4" s="18">
        <v>28.540000000000003</v>
      </c>
      <c r="V4" s="18">
        <v>38.191000000000003</v>
      </c>
      <c r="W4" s="18">
        <v>79.460999999999999</v>
      </c>
      <c r="X4" s="18">
        <v>38.289000000000001</v>
      </c>
      <c r="Y4" s="18">
        <v>16.114000000000001</v>
      </c>
      <c r="Z4" s="19"/>
      <c r="AA4" s="20">
        <f>SUM(B4:Z4)</f>
        <v>542.95500000000004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47.12</v>
      </c>
      <c r="O7" s="28">
        <v>94.45</v>
      </c>
      <c r="P7" s="28">
        <v>107.73</v>
      </c>
      <c r="Q7" s="28">
        <v>127.8</v>
      </c>
      <c r="R7" s="28">
        <v>202</v>
      </c>
      <c r="S7" s="28">
        <v>173.84</v>
      </c>
      <c r="T7" s="28">
        <v>170</v>
      </c>
      <c r="U7" s="28">
        <v>168</v>
      </c>
      <c r="V7" s="28">
        <v>130.31</v>
      </c>
      <c r="W7" s="28">
        <v>122</v>
      </c>
      <c r="X7" s="28">
        <v>120.52</v>
      </c>
      <c r="Y7" s="28">
        <v>117.7</v>
      </c>
      <c r="Z7" s="29"/>
      <c r="AA7" s="30">
        <f>IF(SUM(B7:Z7)&lt;&gt;0,AVERAGEIF(B7:Z7,"&lt;&gt;"""),"")</f>
        <v>131.78916666666666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12.113</v>
      </c>
      <c r="O14" s="57"/>
      <c r="P14" s="57"/>
      <c r="Q14" s="57">
        <v>2.2519999999999998</v>
      </c>
      <c r="R14" s="57">
        <v>1.65</v>
      </c>
      <c r="S14" s="57">
        <v>4.1579999999999995</v>
      </c>
      <c r="T14" s="57">
        <v>7.2210000000000001</v>
      </c>
      <c r="U14" s="57">
        <v>5.008</v>
      </c>
      <c r="V14" s="57">
        <v>1.671</v>
      </c>
      <c r="W14" s="57">
        <v>0.12</v>
      </c>
      <c r="X14" s="57">
        <v>12.587999999999999</v>
      </c>
      <c r="Y14" s="57"/>
      <c r="Z14" s="58"/>
      <c r="AA14" s="59">
        <f t="shared" si="0"/>
        <v>46.780999999999992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12.113</v>
      </c>
      <c r="O16" s="62">
        <f t="shared" si="1"/>
        <v>0</v>
      </c>
      <c r="P16" s="62">
        <f t="shared" si="1"/>
        <v>0</v>
      </c>
      <c r="Q16" s="62">
        <f t="shared" si="1"/>
        <v>2.2519999999999998</v>
      </c>
      <c r="R16" s="62">
        <f t="shared" si="1"/>
        <v>1.65</v>
      </c>
      <c r="S16" s="62">
        <f t="shared" si="1"/>
        <v>4.1579999999999995</v>
      </c>
      <c r="T16" s="62">
        <f t="shared" si="1"/>
        <v>7.2210000000000001</v>
      </c>
      <c r="U16" s="62">
        <f t="shared" si="1"/>
        <v>5.008</v>
      </c>
      <c r="V16" s="62">
        <f t="shared" si="1"/>
        <v>1.671</v>
      </c>
      <c r="W16" s="62">
        <f t="shared" si="1"/>
        <v>0.12</v>
      </c>
      <c r="X16" s="62">
        <f t="shared" si="1"/>
        <v>12.587999999999999</v>
      </c>
      <c r="Y16" s="62">
        <f t="shared" si="1"/>
        <v>0</v>
      </c>
      <c r="Z16" s="63" t="str">
        <f t="shared" si="1"/>
        <v/>
      </c>
      <c r="AA16" s="64">
        <f>SUM(AA10:AA15)</f>
        <v>46.780999999999992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1.65</v>
      </c>
      <c r="R19" s="72">
        <v>3.25</v>
      </c>
      <c r="S19" s="72"/>
      <c r="T19" s="72">
        <v>3.3</v>
      </c>
      <c r="U19" s="72">
        <v>3.3</v>
      </c>
      <c r="V19" s="72"/>
      <c r="W19" s="72"/>
      <c r="X19" s="72"/>
      <c r="Y19" s="72"/>
      <c r="Z19" s="73"/>
      <c r="AA19" s="74">
        <f t="shared" ref="AA19:AA25" si="2">SUM(B19:Z19)</f>
        <v>11.5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</v>
      </c>
      <c r="O20" s="77">
        <v>85.92</v>
      </c>
      <c r="P20" s="77">
        <v>88.031999999999996</v>
      </c>
      <c r="Q20" s="77">
        <v>8.245000000000001</v>
      </c>
      <c r="R20" s="77">
        <v>1.466</v>
      </c>
      <c r="S20" s="77">
        <v>1.6160000000000001</v>
      </c>
      <c r="T20" s="77">
        <v>0.6</v>
      </c>
      <c r="U20" s="77">
        <v>2.573</v>
      </c>
      <c r="V20" s="77">
        <v>5</v>
      </c>
      <c r="W20" s="77">
        <v>40.940000000000005</v>
      </c>
      <c r="X20" s="77">
        <v>5</v>
      </c>
      <c r="Y20" s="77"/>
      <c r="Z20" s="78"/>
      <c r="AA20" s="79">
        <f t="shared" si="2"/>
        <v>253.39200000000002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14.427</v>
      </c>
      <c r="O21" s="81">
        <v>13.581</v>
      </c>
      <c r="P21" s="81">
        <v>7.7729999999999997</v>
      </c>
      <c r="Q21" s="81">
        <v>20.402000000000001</v>
      </c>
      <c r="R21" s="81">
        <v>19.576999999999998</v>
      </c>
      <c r="S21" s="81">
        <v>16.094999999999999</v>
      </c>
      <c r="T21" s="81">
        <v>15.032000000000002</v>
      </c>
      <c r="U21" s="81">
        <v>17.658999999999999</v>
      </c>
      <c r="V21" s="81">
        <v>31.52</v>
      </c>
      <c r="W21" s="81">
        <v>38.401000000000003</v>
      </c>
      <c r="X21" s="81">
        <v>20.701000000000001</v>
      </c>
      <c r="Y21" s="81">
        <v>16.114000000000001</v>
      </c>
      <c r="Z21" s="78"/>
      <c r="AA21" s="79">
        <f t="shared" si="2"/>
        <v>231.28200000000001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28.427</v>
      </c>
      <c r="O26" s="88">
        <f t="shared" si="3"/>
        <v>99.501000000000005</v>
      </c>
      <c r="P26" s="88">
        <f t="shared" si="3"/>
        <v>95.804999999999993</v>
      </c>
      <c r="Q26" s="88">
        <f t="shared" si="3"/>
        <v>30.297000000000004</v>
      </c>
      <c r="R26" s="88">
        <f t="shared" si="3"/>
        <v>24.292999999999999</v>
      </c>
      <c r="S26" s="88">
        <f t="shared" si="3"/>
        <v>17.710999999999999</v>
      </c>
      <c r="T26" s="88">
        <f t="shared" si="3"/>
        <v>18.932000000000002</v>
      </c>
      <c r="U26" s="88">
        <f t="shared" si="3"/>
        <v>23.531999999999996</v>
      </c>
      <c r="V26" s="88">
        <f t="shared" si="3"/>
        <v>36.519999999999996</v>
      </c>
      <c r="W26" s="88">
        <f t="shared" si="3"/>
        <v>79.341000000000008</v>
      </c>
      <c r="X26" s="88">
        <f t="shared" si="3"/>
        <v>25.701000000000001</v>
      </c>
      <c r="Y26" s="88">
        <f t="shared" si="3"/>
        <v>16.114000000000001</v>
      </c>
      <c r="Z26" s="89" t="str">
        <f t="shared" si="3"/>
        <v/>
      </c>
      <c r="AA26" s="90">
        <f>SUM(AA19:AA25)</f>
        <v>496.17400000000009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40.54</v>
      </c>
      <c r="O30" s="77">
        <v>99.501000000000005</v>
      </c>
      <c r="P30" s="77">
        <v>95.805000000000007</v>
      </c>
      <c r="Q30" s="77">
        <v>32.548999999999999</v>
      </c>
      <c r="R30" s="77">
        <v>25.943000000000001</v>
      </c>
      <c r="S30" s="77">
        <v>21.869</v>
      </c>
      <c r="T30" s="77">
        <v>26.152999999999999</v>
      </c>
      <c r="U30" s="77">
        <v>28.54</v>
      </c>
      <c r="V30" s="77">
        <v>38.191000000000003</v>
      </c>
      <c r="W30" s="77">
        <v>79.460999999999999</v>
      </c>
      <c r="X30" s="77">
        <v>38.289000000000001</v>
      </c>
      <c r="Y30" s="77">
        <v>16.114000000000001</v>
      </c>
      <c r="Z30" s="78"/>
      <c r="AA30" s="79">
        <f>SUM(B30:Z30)</f>
        <v>542.95500000000004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40.54</v>
      </c>
      <c r="O32" s="62">
        <f t="shared" si="4"/>
        <v>99.501000000000005</v>
      </c>
      <c r="P32" s="62">
        <f t="shared" si="4"/>
        <v>95.805000000000007</v>
      </c>
      <c r="Q32" s="62">
        <f t="shared" si="4"/>
        <v>32.548999999999999</v>
      </c>
      <c r="R32" s="62">
        <f t="shared" si="4"/>
        <v>25.943000000000001</v>
      </c>
      <c r="S32" s="62">
        <f t="shared" si="4"/>
        <v>21.869</v>
      </c>
      <c r="T32" s="62">
        <f t="shared" si="4"/>
        <v>26.152999999999999</v>
      </c>
      <c r="U32" s="62">
        <f t="shared" si="4"/>
        <v>28.54</v>
      </c>
      <c r="V32" s="62">
        <f t="shared" si="4"/>
        <v>38.191000000000003</v>
      </c>
      <c r="W32" s="62">
        <f t="shared" si="4"/>
        <v>79.460999999999999</v>
      </c>
      <c r="X32" s="62">
        <f t="shared" si="4"/>
        <v>38.289000000000001</v>
      </c>
      <c r="Y32" s="62">
        <f t="shared" si="4"/>
        <v>16.114000000000001</v>
      </c>
      <c r="Z32" s="63" t="str">
        <f t="shared" si="4"/>
        <v/>
      </c>
      <c r="AA32" s="64">
        <f>SUM(AA29:AA31)</f>
        <v>542.95500000000004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40.54</v>
      </c>
      <c r="O52" s="88">
        <f t="shared" si="10"/>
        <v>99.501000000000005</v>
      </c>
      <c r="P52" s="88">
        <f t="shared" si="10"/>
        <v>95.804999999999993</v>
      </c>
      <c r="Q52" s="88">
        <f t="shared" si="10"/>
        <v>32.549000000000007</v>
      </c>
      <c r="R52" s="88">
        <f t="shared" si="10"/>
        <v>25.942999999999998</v>
      </c>
      <c r="S52" s="88">
        <f t="shared" si="10"/>
        <v>21.869</v>
      </c>
      <c r="T52" s="88">
        <f t="shared" si="10"/>
        <v>26.153000000000002</v>
      </c>
      <c r="U52" s="88">
        <f t="shared" si="10"/>
        <v>28.539999999999996</v>
      </c>
      <c r="V52" s="88">
        <f t="shared" si="10"/>
        <v>38.190999999999995</v>
      </c>
      <c r="W52" s="88">
        <f t="shared" si="10"/>
        <v>79.461000000000013</v>
      </c>
      <c r="X52" s="88">
        <f t="shared" si="10"/>
        <v>38.289000000000001</v>
      </c>
      <c r="Y52" s="88">
        <f t="shared" si="10"/>
        <v>16.114000000000001</v>
      </c>
      <c r="Z52" s="89" t="str">
        <f t="shared" si="10"/>
        <v/>
      </c>
      <c r="AA52" s="104">
        <f>SUM(B52:Z52)</f>
        <v>542.95500000000004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-21.1</v>
      </c>
      <c r="R4" s="18"/>
      <c r="S4" s="18"/>
      <c r="T4" s="18"/>
      <c r="U4" s="18"/>
      <c r="V4" s="18">
        <v>-26.5</v>
      </c>
      <c r="W4" s="18">
        <v>-72.599999999999994</v>
      </c>
      <c r="X4" s="18">
        <v>-33.9</v>
      </c>
      <c r="Y4" s="18"/>
      <c r="Z4" s="19"/>
      <c r="AA4" s="111">
        <f>SUM(B4:Z4)</f>
        <v>-154.1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47.12</v>
      </c>
      <c r="O7" s="117">
        <v>94.45</v>
      </c>
      <c r="P7" s="117">
        <v>107.73</v>
      </c>
      <c r="Q7" s="117">
        <v>127.8</v>
      </c>
      <c r="R7" s="117">
        <v>202</v>
      </c>
      <c r="S7" s="117">
        <v>173.84</v>
      </c>
      <c r="T7" s="117">
        <v>170</v>
      </c>
      <c r="U7" s="117">
        <v>168</v>
      </c>
      <c r="V7" s="117">
        <v>130.31</v>
      </c>
      <c r="W7" s="117">
        <v>122</v>
      </c>
      <c r="X7" s="117">
        <v>120.52</v>
      </c>
      <c r="Y7" s="117">
        <v>117.7</v>
      </c>
      <c r="Z7" s="118"/>
      <c r="AA7" s="119">
        <f>IF(SUM(B7:Z7)&lt;&gt;0,AVERAGEIF(B7:Z7,"&lt;&gt;"""),"")</f>
        <v>131.78916666666666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21.1</v>
      </c>
      <c r="R15" s="133"/>
      <c r="S15" s="133"/>
      <c r="T15" s="133"/>
      <c r="U15" s="133"/>
      <c r="V15" s="133">
        <v>26.5</v>
      </c>
      <c r="W15" s="133">
        <v>72.599999999999994</v>
      </c>
      <c r="X15" s="133">
        <v>33.9</v>
      </c>
      <c r="Y15" s="133"/>
      <c r="Z15" s="131"/>
      <c r="AA15" s="132">
        <f t="shared" si="0"/>
        <v>154.1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21.1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26.5</v>
      </c>
      <c r="W16" s="135">
        <f t="shared" si="1"/>
        <v>72.599999999999994</v>
      </c>
      <c r="X16" s="135">
        <f t="shared" si="1"/>
        <v>33.9</v>
      </c>
      <c r="Y16" s="135">
        <f t="shared" si="1"/>
        <v>0</v>
      </c>
      <c r="Z16" s="136" t="str">
        <f t="shared" si="1"/>
        <v/>
      </c>
      <c r="AA16" s="90">
        <f t="shared" si="0"/>
        <v>154.1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2024-11-08T09:28:59Z</dcterms:created>
  <dcterms:modified xsi:type="dcterms:W3CDTF">2024-11-08T09:29:01Z</dcterms:modified>
</cp:coreProperties>
</file>