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<sst xmlns="http://schemas.openxmlformats.org/spreadsheetml/2006/main" count="119" uniqueCount="54">
  <si>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07/11/2024 11:43:25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</si>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</sst>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92-42AB-91A6-13044212D8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92-42AB-91A6-13044212D8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12.4</c:v>
                </c:pt>
                <c:pt idx="20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2-42AB-91A6-13044212D8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1.135</c:v>
                </c:pt>
                <c:pt idx="15">
                  <c:v>33.24</c:v>
                </c:pt>
                <c:pt idx="16">
                  <c:v>35.555</c:v>
                </c:pt>
                <c:pt idx="18">
                  <c:v>0.42199999999999999</c:v>
                </c:pt>
                <c:pt idx="2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2-42AB-91A6-13044212D8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92-42AB-91A6-13044212D8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92-42AB-91A6-13044212D8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92-42AB-91A6-13044212D8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92-42AB-91A6-13044212D8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92-42AB-91A6-13044212D8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16.541</c:v>
                </c:pt>
                <c:pt idx="16">
                  <c:v>85.914000000000001</c:v>
                </c:pt>
                <c:pt idx="17">
                  <c:v>41.741</c:v>
                </c:pt>
                <c:pt idx="18">
                  <c:v>72.424000000000007</c:v>
                </c:pt>
                <c:pt idx="19">
                  <c:v>49.021000000000001</c:v>
                </c:pt>
                <c:pt idx="20">
                  <c:v>92.844999999999999</c:v>
                </c:pt>
                <c:pt idx="21">
                  <c:v>74.518000000000001</c:v>
                </c:pt>
                <c:pt idx="22">
                  <c:v>22.4</c:v>
                </c:pt>
                <c:pt idx="23">
                  <c:v>55.625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92-42AB-91A6-13044212D8A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92-42AB-91A6-13044212D8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13.128</c:v>
                </c:pt>
                <c:pt idx="13">
                  <c:v>20.686</c:v>
                </c:pt>
                <c:pt idx="14">
                  <c:v>34.615000000000002</c:v>
                </c:pt>
                <c:pt idx="15">
                  <c:v>13.783999999999999</c:v>
                </c:pt>
                <c:pt idx="16">
                  <c:v>4.8550000000000004</c:v>
                </c:pt>
                <c:pt idx="17">
                  <c:v>2.3079999999999998</c:v>
                </c:pt>
                <c:pt idx="18">
                  <c:v>19.498999999999999</c:v>
                </c:pt>
                <c:pt idx="19">
                  <c:v>13.852</c:v>
                </c:pt>
                <c:pt idx="20">
                  <c:v>19.748999999999999</c:v>
                </c:pt>
                <c:pt idx="21">
                  <c:v>9.8109999999999999</c:v>
                </c:pt>
                <c:pt idx="22">
                  <c:v>18.866</c:v>
                </c:pt>
                <c:pt idx="23">
                  <c:v>13.718999999999999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92-42AB-91A6-13044212D8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92-42AB-91A6-13044212D8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2.5310000000000001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C92-42AB-91A6-13044212D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69.7</c:v>
                </c:pt>
                <c:pt idx="13">
                  <c:v>80.56</c:v>
                </c:pt>
                <c:pt idx="14">
                  <c:v>65.819999999999993</c:v>
                </c:pt>
                <c:pt idx="15">
                  <c:v>128.31</c:v>
                </c:pt>
                <c:pt idx="16">
                  <c:v>158.59</c:v>
                </c:pt>
                <c:pt idx="17">
                  <c:v>203.5</c:v>
                </c:pt>
                <c:pt idx="18">
                  <c:v>165</c:v>
                </c:pt>
                <c:pt idx="19">
                  <c:v>175.24</c:v>
                </c:pt>
                <c:pt idx="20">
                  <c:v>150.16</c:v>
                </c:pt>
                <c:pt idx="21">
                  <c:v>120</c:v>
                </c:pt>
                <c:pt idx="22">
                  <c:v>113.12</c:v>
                </c:pt>
                <c:pt idx="23">
                  <c:v>94.27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92-42AB-91A6-13044212D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04-4453-89C9-7C46639786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1.65</c:v>
                </c:pt>
                <c:pt idx="17">
                  <c:v>4.9000000000000004</c:v>
                </c:pt>
                <c:pt idx="18">
                  <c:v>1.9</c:v>
                </c:pt>
                <c:pt idx="19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04-4453-89C9-7C46639786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2.4500000000000002</c:v>
                </c:pt>
                <c:pt idx="13">
                  <c:v>2.4710000000000001</c:v>
                </c:pt>
                <c:pt idx="15">
                  <c:v>4.5</c:v>
                </c:pt>
                <c:pt idx="17">
                  <c:v>3</c:v>
                </c:pt>
                <c:pt idx="19">
                  <c:v>7.1009999999999991</c:v>
                </c:pt>
                <c:pt idx="20">
                  <c:v>5.476</c:v>
                </c:pt>
                <c:pt idx="21">
                  <c:v>5.0640000000000001</c:v>
                </c:pt>
                <c:pt idx="22">
                  <c:v>11.469000000000001</c:v>
                </c:pt>
                <c:pt idx="23">
                  <c:v>37.460999999999999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04-4453-89C9-7C46639786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4.2240000000000002</c:v>
                </c:pt>
                <c:pt idx="13">
                  <c:v>4.5009999999999994</c:v>
                </c:pt>
                <c:pt idx="14">
                  <c:v>0.76300000000000001</c:v>
                </c:pt>
                <c:pt idx="15">
                  <c:v>22.430999999999997</c:v>
                </c:pt>
                <c:pt idx="16">
                  <c:v>8.7029999999999994</c:v>
                </c:pt>
                <c:pt idx="17">
                  <c:v>15.883000000000001</c:v>
                </c:pt>
                <c:pt idx="18">
                  <c:v>23.841999999999999</c:v>
                </c:pt>
                <c:pt idx="19">
                  <c:v>29.66</c:v>
                </c:pt>
                <c:pt idx="20">
                  <c:v>23.957000000000001</c:v>
                </c:pt>
                <c:pt idx="21">
                  <c:v>29.349</c:v>
                </c:pt>
                <c:pt idx="22">
                  <c:v>17.369999999999997</c:v>
                </c:pt>
                <c:pt idx="23">
                  <c:v>18.047000000000001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04-4453-89C9-7C46639786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04-4453-89C9-7C46639786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04-4453-89C9-7C46639786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04-4453-89C9-7C46639786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04-4453-89C9-7C46639786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04-4453-89C9-7C46639786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51.792999999999999</c:v>
                </c:pt>
                <c:pt idx="19">
                  <c:v>19.460999999999999</c:v>
                </c:pt>
                <c:pt idx="20">
                  <c:v>90</c:v>
                </c:pt>
                <c:pt idx="22">
                  <c:v>10.499000000000001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04-4453-89C9-7C466397867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33.4</c:v>
                </c:pt>
                <c:pt idx="16">
                  <c:v>102.2</c:v>
                </c:pt>
                <c:pt idx="17">
                  <c:v>0</c:v>
                </c:pt>
                <c:pt idx="18">
                  <c:v>7.4</c:v>
                </c:pt>
                <c:pt idx="19">
                  <c:v>0</c:v>
                </c:pt>
                <c:pt idx="20">
                  <c:v>0</c:v>
                </c:pt>
                <c:pt idx="21">
                  <c:v>36.9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04-4453-89C9-7C46639786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6.4539999999999997</c:v>
                </c:pt>
                <c:pt idx="13">
                  <c:v>13.714</c:v>
                </c:pt>
                <c:pt idx="14">
                  <c:v>34.986999999999995</c:v>
                </c:pt>
                <c:pt idx="15">
                  <c:v>13.984</c:v>
                </c:pt>
                <c:pt idx="16">
                  <c:v>15.41</c:v>
                </c:pt>
                <c:pt idx="17">
                  <c:v>22.797000000000001</c:v>
                </c:pt>
                <c:pt idx="18">
                  <c:v>7.3879999999999999</c:v>
                </c:pt>
                <c:pt idx="19">
                  <c:v>3.2510000000000003</c:v>
                </c:pt>
                <c:pt idx="20">
                  <c:v>6.601</c:v>
                </c:pt>
                <c:pt idx="21">
                  <c:v>12.982000000000001</c:v>
                </c:pt>
                <c:pt idx="22">
                  <c:v>1.9279999999999999</c:v>
                </c:pt>
                <c:pt idx="23">
                  <c:v>13.836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04-4453-89C9-7C46639786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04-4453-89C9-7C46639786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04-4453-89C9-7C466397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69.7</c:v>
                </c:pt>
                <c:pt idx="13">
                  <c:v>80.56</c:v>
                </c:pt>
                <c:pt idx="14">
                  <c:v>65.819999999999993</c:v>
                </c:pt>
                <c:pt idx="15">
                  <c:v>128.31</c:v>
                </c:pt>
                <c:pt idx="16">
                  <c:v>158.59</c:v>
                </c:pt>
                <c:pt idx="17">
                  <c:v>203.5</c:v>
                </c:pt>
                <c:pt idx="18">
                  <c:v>165</c:v>
                </c:pt>
                <c:pt idx="19">
                  <c:v>175.24</c:v>
                </c:pt>
                <c:pt idx="20">
                  <c:v>150.16</c:v>
                </c:pt>
                <c:pt idx="21">
                  <c:v>120</c:v>
                </c:pt>
                <c:pt idx="22">
                  <c:v>113.12</c:v>
                </c:pt>
                <c:pt idx="23">
                  <c:v>94.27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04-4453-89C9-7C466397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13.128</v>
      </c>
      <c r="O4" s="18">
        <v>20.686</v>
      </c>
      <c r="P4" s="18">
        <v>35.75</v>
      </c>
      <c r="Q4" s="18">
        <v>75.964999999999989</v>
      </c>
      <c r="R4" s="18">
        <v>126.32400000000001</v>
      </c>
      <c r="S4" s="18">
        <v>46.58</v>
      </c>
      <c r="T4" s="18">
        <v>92.345000000000013</v>
      </c>
      <c r="U4" s="18">
        <v>62.872999999999998</v>
      </c>
      <c r="V4" s="18">
        <v>126.03400000000002</v>
      </c>
      <c r="W4" s="18">
        <v>84.329000000000008</v>
      </c>
      <c r="X4" s="18">
        <v>41.265999999999998</v>
      </c>
      <c r="Y4" s="18">
        <v>69.343999999999994</v>
      </c>
      <c r="Z4" s="19"/>
      <c r="AA4" s="20">
        <f>SUM(B4:Z4)</f>
        <v>794.62400000000002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69.7</v>
      </c>
      <c r="O7" s="28">
        <v>80.56</v>
      </c>
      <c r="P7" s="28">
        <v>65.819999999999993</v>
      </c>
      <c r="Q7" s="28">
        <v>128.31</v>
      </c>
      <c r="R7" s="28">
        <v>158.59</v>
      </c>
      <c r="S7" s="28">
        <v>203.5</v>
      </c>
      <c r="T7" s="28">
        <v>165</v>
      </c>
      <c r="U7" s="28">
        <v>175.24</v>
      </c>
      <c r="V7" s="28">
        <v>150.16</v>
      </c>
      <c r="W7" s="28">
        <v>120</v>
      </c>
      <c r="X7" s="28">
        <v>113.12</v>
      </c>
      <c r="Y7" s="28">
        <v>94.27</v>
      </c>
      <c r="Z7" s="29"/>
      <c r="AA7" s="30">
        <f>IF(SUM(B7:Z7)&lt;&gt;0,AVERAGEIF(B7:Z7,"&lt;&gt;"""),"")</f>
        <v>127.02249999999999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16.541</v>
      </c>
      <c r="R12" s="52">
        <v>85.914000000000001</v>
      </c>
      <c r="S12" s="52">
        <v>41.741</v>
      </c>
      <c r="T12" s="52">
        <v>72.424000000000007</v>
      </c>
      <c r="U12" s="52">
        <v>49.021000000000001</v>
      </c>
      <c r="V12" s="52">
        <v>92.844999999999999</v>
      </c>
      <c r="W12" s="52">
        <v>74.518000000000001</v>
      </c>
      <c r="X12" s="52">
        <v>22.4</v>
      </c>
      <c r="Y12" s="52">
        <v>55.625</v>
      </c>
      <c r="Z12" s="53"/>
      <c r="AA12" s="54">
        <f t="shared" si="0"/>
        <v>511.029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2.5310000000000001</v>
      </c>
      <c r="T13" s="52"/>
      <c r="U13" s="52"/>
      <c r="V13" s="52"/>
      <c r="W13" s="52"/>
      <c r="X13" s="52"/>
      <c r="Y13" s="52"/>
      <c r="Z13" s="53"/>
      <c r="AA13" s="54">
        <f t="shared" si="0"/>
        <v>2.5310000000000001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13.128</v>
      </c>
      <c r="O14" s="57">
        <v>20.686</v>
      </c>
      <c r="P14" s="57">
        <v>34.615000000000002</v>
      </c>
      <c r="Q14" s="57">
        <v>13.783999999999999</v>
      </c>
      <c r="R14" s="57">
        <v>4.8550000000000004</v>
      </c>
      <c r="S14" s="57">
        <v>2.3079999999999998</v>
      </c>
      <c r="T14" s="57">
        <v>19.498999999999999</v>
      </c>
      <c r="U14" s="57">
        <v>13.852</v>
      </c>
      <c r="V14" s="57">
        <v>19.748999999999999</v>
      </c>
      <c r="W14" s="57">
        <v>9.8109999999999999</v>
      </c>
      <c r="X14" s="57">
        <v>18.866</v>
      </c>
      <c r="Y14" s="57">
        <v>13.718999999999999</v>
      </c>
      <c r="Z14" s="58"/>
      <c r="AA14" s="59">
        <f t="shared" si="0"/>
        <v>184.87200000000001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13.128</v>
      </c>
      <c r="O16" s="62">
        <f t="shared" si="1"/>
        <v>20.686</v>
      </c>
      <c r="P16" s="62">
        <f t="shared" si="1"/>
        <v>34.615000000000002</v>
      </c>
      <c r="Q16" s="62">
        <f t="shared" si="1"/>
        <v>30.324999999999999</v>
      </c>
      <c r="R16" s="62">
        <f t="shared" si="1"/>
        <v>90.769000000000005</v>
      </c>
      <c r="S16" s="62">
        <f t="shared" si="1"/>
        <v>46.58</v>
      </c>
      <c r="T16" s="62">
        <f t="shared" si="1"/>
        <v>91.923000000000002</v>
      </c>
      <c r="U16" s="62">
        <f t="shared" si="1"/>
        <v>62.873000000000005</v>
      </c>
      <c r="V16" s="62">
        <f t="shared" si="1"/>
        <v>112.59399999999999</v>
      </c>
      <c r="W16" s="62">
        <f t="shared" si="1"/>
        <v>84.329000000000008</v>
      </c>
      <c r="X16" s="62">
        <f t="shared" si="1"/>
        <v>41.265999999999998</v>
      </c>
      <c r="Y16" s="62">
        <f t="shared" si="1"/>
        <v>69.343999999999994</v>
      </c>
      <c r="Z16" s="63" t="str">
        <f t="shared" si="1"/>
        <v/>
      </c>
      <c r="AA16" s="64">
        <f>SUM(AA10:AA15)</f>
        <v>698.43200000000002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12.4</v>
      </c>
      <c r="R20" s="77"/>
      <c r="S20" s="77"/>
      <c r="T20" s="77"/>
      <c r="U20" s="77"/>
      <c r="V20" s="77">
        <v>13.4</v>
      </c>
      <c r="W20" s="77"/>
      <c r="X20" s="77"/>
      <c r="Y20" s="77"/>
      <c r="Z20" s="78"/>
      <c r="AA20" s="79">
        <f t="shared" si="2"/>
        <v>25.8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1.135</v>
      </c>
      <c r="Q21" s="81">
        <v>33.24</v>
      </c>
      <c r="R21" s="81">
        <v>35.555</v>
      </c>
      <c r="S21" s="81"/>
      <c r="T21" s="81">
        <v>0.42199999999999999</v>
      </c>
      <c r="U21" s="81"/>
      <c r="V21" s="81">
        <v>0.04</v>
      </c>
      <c r="W21" s="81"/>
      <c r="X21" s="81"/>
      <c r="Y21" s="81"/>
      <c r="Z21" s="78"/>
      <c r="AA21" s="79">
        <f t="shared" si="2"/>
        <v>70.39200000000001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1.135</v>
      </c>
      <c r="Q26" s="88">
        <f t="shared" si="3"/>
        <v>45.64</v>
      </c>
      <c r="R26" s="88">
        <f t="shared" si="3"/>
        <v>35.555</v>
      </c>
      <c r="S26" s="88">
        <f t="shared" si="3"/>
        <v>0</v>
      </c>
      <c r="T26" s="88">
        <f t="shared" si="3"/>
        <v>0.42199999999999999</v>
      </c>
      <c r="U26" s="88">
        <f t="shared" si="3"/>
        <v>0</v>
      </c>
      <c r="V26" s="88">
        <f t="shared" si="3"/>
        <v>13.44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96.192000000000007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13.128</v>
      </c>
      <c r="O30" s="77">
        <v>20.686</v>
      </c>
      <c r="P30" s="77">
        <v>35.75</v>
      </c>
      <c r="Q30" s="77">
        <v>75.965000000000003</v>
      </c>
      <c r="R30" s="77">
        <v>126.324</v>
      </c>
      <c r="S30" s="77">
        <v>46.58</v>
      </c>
      <c r="T30" s="77">
        <v>92.344999999999999</v>
      </c>
      <c r="U30" s="77">
        <v>62.872999999999998</v>
      </c>
      <c r="V30" s="77">
        <v>126.03400000000001</v>
      </c>
      <c r="W30" s="77">
        <v>84.328999999999994</v>
      </c>
      <c r="X30" s="77">
        <v>41.265999999999998</v>
      </c>
      <c r="Y30" s="77">
        <v>69.343999999999994</v>
      </c>
      <c r="Z30" s="78"/>
      <c r="AA30" s="79">
        <f>SUM(B30:Z30)</f>
        <v>794.62400000000002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13.128</v>
      </c>
      <c r="O32" s="62">
        <f t="shared" si="4"/>
        <v>20.686</v>
      </c>
      <c r="P32" s="62">
        <f t="shared" si="4"/>
        <v>35.75</v>
      </c>
      <c r="Q32" s="62">
        <f t="shared" si="4"/>
        <v>75.965000000000003</v>
      </c>
      <c r="R32" s="62">
        <f t="shared" si="4"/>
        <v>126.324</v>
      </c>
      <c r="S32" s="62">
        <f t="shared" si="4"/>
        <v>46.58</v>
      </c>
      <c r="T32" s="62">
        <f t="shared" si="4"/>
        <v>92.344999999999999</v>
      </c>
      <c r="U32" s="62">
        <f t="shared" si="4"/>
        <v>62.872999999999998</v>
      </c>
      <c r="V32" s="62">
        <f t="shared" si="4"/>
        <v>126.03400000000001</v>
      </c>
      <c r="W32" s="62">
        <f t="shared" si="4"/>
        <v>84.328999999999994</v>
      </c>
      <c r="X32" s="62">
        <f t="shared" si="4"/>
        <v>41.265999999999998</v>
      </c>
      <c r="Y32" s="62">
        <f t="shared" si="4"/>
        <v>69.343999999999994</v>
      </c>
      <c r="Z32" s="63" t="str">
        <f t="shared" si="4"/>
        <v/>
      </c>
      <c r="AA32" s="64">
        <f>SUM(AA29:AA31)</f>
        <v>794.62400000000002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13.128</v>
      </c>
      <c r="O52" s="88">
        <f t="shared" si="10"/>
        <v>20.686</v>
      </c>
      <c r="P52" s="88">
        <f t="shared" si="10"/>
        <v>35.75</v>
      </c>
      <c r="Q52" s="88">
        <f t="shared" si="10"/>
        <v>75.965000000000003</v>
      </c>
      <c r="R52" s="88">
        <f t="shared" si="10"/>
        <v>126.32400000000001</v>
      </c>
      <c r="S52" s="88">
        <f t="shared" si="10"/>
        <v>46.58</v>
      </c>
      <c r="T52" s="88">
        <f t="shared" si="10"/>
        <v>92.344999999999999</v>
      </c>
      <c r="U52" s="88">
        <f t="shared" si="10"/>
        <v>62.873000000000005</v>
      </c>
      <c r="V52" s="88">
        <f t="shared" si="10"/>
        <v>126.03399999999999</v>
      </c>
      <c r="W52" s="88">
        <f t="shared" si="10"/>
        <v>84.329000000000008</v>
      </c>
      <c r="X52" s="88">
        <f t="shared" si="10"/>
        <v>41.265999999999998</v>
      </c>
      <c r="Y52" s="88">
        <f t="shared" si="10"/>
        <v>69.343999999999994</v>
      </c>
      <c r="Z52" s="89" t="str">
        <f t="shared" si="10"/>
        <v/>
      </c>
      <c r="AA52" s="104">
        <f>SUM(B52:Z52)</f>
        <v>794.6239999999998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13.128000000000002</v>
      </c>
      <c r="O4" s="18">
        <v>20.686</v>
      </c>
      <c r="P4" s="18">
        <v>35.749999999999993</v>
      </c>
      <c r="Q4" s="18">
        <v>75.964999999999989</v>
      </c>
      <c r="R4" s="18">
        <v>126.31299999999999</v>
      </c>
      <c r="S4" s="18">
        <v>46.579999999999991</v>
      </c>
      <c r="T4" s="18">
        <v>92.323000000000008</v>
      </c>
      <c r="U4" s="18">
        <v>62.873000000000005</v>
      </c>
      <c r="V4" s="18">
        <v>126.03400000000001</v>
      </c>
      <c r="W4" s="18">
        <v>84.295000000000002</v>
      </c>
      <c r="X4" s="18">
        <v>41.265999999999998</v>
      </c>
      <c r="Y4" s="18">
        <v>69.343999999999994</v>
      </c>
      <c r="Z4" s="19"/>
      <c r="AA4" s="20">
        <f>SUM(B4:Z4)</f>
        <v>794.55700000000002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69.7</v>
      </c>
      <c r="O7" s="28">
        <v>80.56</v>
      </c>
      <c r="P7" s="28">
        <v>65.819999999999993</v>
      </c>
      <c r="Q7" s="28">
        <v>128.31</v>
      </c>
      <c r="R7" s="28">
        <v>158.59</v>
      </c>
      <c r="S7" s="28">
        <v>203.5</v>
      </c>
      <c r="T7" s="28">
        <v>165</v>
      </c>
      <c r="U7" s="28">
        <v>175.24</v>
      </c>
      <c r="V7" s="28">
        <v>150.16</v>
      </c>
      <c r="W7" s="28">
        <v>120</v>
      </c>
      <c r="X7" s="28">
        <v>113.12</v>
      </c>
      <c r="Y7" s="28">
        <v>94.27</v>
      </c>
      <c r="Z7" s="29"/>
      <c r="AA7" s="30">
        <f>IF(SUM(B7:Z7)&lt;&gt;0,AVERAGEIF(B7:Z7,"&lt;&gt;"""),"")</f>
        <v>127.02249999999999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51.792999999999999</v>
      </c>
      <c r="U12" s="52">
        <v>19.460999999999999</v>
      </c>
      <c r="V12" s="52">
        <v>90</v>
      </c>
      <c r="W12" s="52"/>
      <c r="X12" s="52">
        <v>10.499000000000001</v>
      </c>
      <c r="Y12" s="52"/>
      <c r="Z12" s="53"/>
      <c r="AA12" s="54">
        <f t="shared" si="0"/>
        <v>171.75299999999999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6.4539999999999997</v>
      </c>
      <c r="O14" s="57">
        <v>13.714</v>
      </c>
      <c r="P14" s="57">
        <v>34.986999999999995</v>
      </c>
      <c r="Q14" s="57">
        <v>13.984</v>
      </c>
      <c r="R14" s="57">
        <v>15.41</v>
      </c>
      <c r="S14" s="57">
        <v>22.797000000000001</v>
      </c>
      <c r="T14" s="57">
        <v>7.3879999999999999</v>
      </c>
      <c r="U14" s="57">
        <v>3.2510000000000003</v>
      </c>
      <c r="V14" s="57">
        <v>6.601</v>
      </c>
      <c r="W14" s="57">
        <v>12.982000000000001</v>
      </c>
      <c r="X14" s="57">
        <v>1.9279999999999999</v>
      </c>
      <c r="Y14" s="57">
        <v>13.836</v>
      </c>
      <c r="Z14" s="58"/>
      <c r="AA14" s="59">
        <f t="shared" si="0"/>
        <v>153.33200000000002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6.4539999999999997</v>
      </c>
      <c r="O16" s="62">
        <f t="shared" si="1"/>
        <v>13.714</v>
      </c>
      <c r="P16" s="62">
        <f t="shared" si="1"/>
        <v>34.986999999999995</v>
      </c>
      <c r="Q16" s="62">
        <f t="shared" si="1"/>
        <v>13.984</v>
      </c>
      <c r="R16" s="62">
        <f t="shared" si="1"/>
        <v>15.41</v>
      </c>
      <c r="S16" s="62">
        <f t="shared" si="1"/>
        <v>22.797000000000001</v>
      </c>
      <c r="T16" s="62">
        <f t="shared" si="1"/>
        <v>59.180999999999997</v>
      </c>
      <c r="U16" s="62">
        <f t="shared" si="1"/>
        <v>22.712</v>
      </c>
      <c r="V16" s="62">
        <f t="shared" si="1"/>
        <v>96.600999999999999</v>
      </c>
      <c r="W16" s="62">
        <f t="shared" si="1"/>
        <v>12.982000000000001</v>
      </c>
      <c r="X16" s="62">
        <f t="shared" si="1"/>
        <v>12.427</v>
      </c>
      <c r="Y16" s="62">
        <f t="shared" si="1"/>
        <v>13.836</v>
      </c>
      <c r="Z16" s="63" t="str">
        <f t="shared" si="1"/>
        <v/>
      </c>
      <c r="AA16" s="64">
        <f>SUM(AA10:AA15)</f>
        <v>325.08500000000004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1.65</v>
      </c>
      <c r="R19" s="72"/>
      <c r="S19" s="72">
        <v>4.9000000000000004</v>
      </c>
      <c r="T19" s="72">
        <v>1.9</v>
      </c>
      <c r="U19" s="72">
        <v>3.4</v>
      </c>
      <c r="V19" s="72"/>
      <c r="W19" s="72"/>
      <c r="X19" s="72"/>
      <c r="Y19" s="72"/>
      <c r="Z19" s="73"/>
      <c r="AA19" s="74">
        <f t="shared" ref="AA19:AA25" si="2">SUM(B19:Z19)</f>
        <v>11.850000000000001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2.4500000000000002</v>
      </c>
      <c r="O20" s="77">
        <v>2.4710000000000001</v>
      </c>
      <c r="P20" s="77"/>
      <c r="Q20" s="77">
        <v>4.5</v>
      </c>
      <c r="R20" s="77"/>
      <c r="S20" s="77">
        <v>3</v>
      </c>
      <c r="T20" s="77"/>
      <c r="U20" s="77">
        <v>7.1009999999999991</v>
      </c>
      <c r="V20" s="77">
        <v>5.476</v>
      </c>
      <c r="W20" s="77">
        <v>5.0640000000000001</v>
      </c>
      <c r="X20" s="77">
        <v>11.469000000000001</v>
      </c>
      <c r="Y20" s="77">
        <v>37.460999999999999</v>
      </c>
      <c r="Z20" s="78"/>
      <c r="AA20" s="79">
        <f t="shared" si="2"/>
        <v>78.99199999999999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4.2240000000000002</v>
      </c>
      <c r="O21" s="81">
        <v>4.5009999999999994</v>
      </c>
      <c r="P21" s="81">
        <v>0.76300000000000001</v>
      </c>
      <c r="Q21" s="81">
        <v>22.430999999999997</v>
      </c>
      <c r="R21" s="81">
        <v>8.7029999999999994</v>
      </c>
      <c r="S21" s="81">
        <v>15.883000000000001</v>
      </c>
      <c r="T21" s="81">
        <v>23.841999999999999</v>
      </c>
      <c r="U21" s="81">
        <v>29.66</v>
      </c>
      <c r="V21" s="81">
        <v>23.957000000000001</v>
      </c>
      <c r="W21" s="81">
        <v>29.349</v>
      </c>
      <c r="X21" s="81">
        <v>17.369999999999997</v>
      </c>
      <c r="Y21" s="81">
        <v>18.047000000000001</v>
      </c>
      <c r="Z21" s="78"/>
      <c r="AA21" s="79">
        <f t="shared" si="2"/>
        <v>198.73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6.6740000000000004</v>
      </c>
      <c r="O26" s="88">
        <f t="shared" si="3"/>
        <v>6.9719999999999995</v>
      </c>
      <c r="P26" s="88">
        <f t="shared" si="3"/>
        <v>0.76300000000000001</v>
      </c>
      <c r="Q26" s="88">
        <f t="shared" si="3"/>
        <v>28.580999999999996</v>
      </c>
      <c r="R26" s="88">
        <f t="shared" si="3"/>
        <v>8.7029999999999994</v>
      </c>
      <c r="S26" s="88">
        <f t="shared" si="3"/>
        <v>23.783000000000001</v>
      </c>
      <c r="T26" s="88">
        <f t="shared" si="3"/>
        <v>25.741999999999997</v>
      </c>
      <c r="U26" s="88">
        <f t="shared" si="3"/>
        <v>40.161000000000001</v>
      </c>
      <c r="V26" s="88">
        <f t="shared" si="3"/>
        <v>29.433</v>
      </c>
      <c r="W26" s="88">
        <f t="shared" si="3"/>
        <v>34.412999999999997</v>
      </c>
      <c r="X26" s="88">
        <f t="shared" si="3"/>
        <v>28.838999999999999</v>
      </c>
      <c r="Y26" s="88">
        <f t="shared" si="3"/>
        <v>55.507999999999996</v>
      </c>
      <c r="Z26" s="89" t="str">
        <f t="shared" si="3"/>
        <v/>
      </c>
      <c r="AA26" s="90">
        <f>SUM(AA19:AA25)</f>
        <v>289.572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13.128</v>
      </c>
      <c r="O30" s="77">
        <v>20.686</v>
      </c>
      <c r="P30" s="77">
        <v>35.75</v>
      </c>
      <c r="Q30" s="77">
        <v>42.564999999999998</v>
      </c>
      <c r="R30" s="77">
        <v>24.113</v>
      </c>
      <c r="S30" s="77">
        <v>46.58</v>
      </c>
      <c r="T30" s="77">
        <v>84.923000000000002</v>
      </c>
      <c r="U30" s="77">
        <v>62.872999999999998</v>
      </c>
      <c r="V30" s="77">
        <v>126.03400000000001</v>
      </c>
      <c r="W30" s="77">
        <v>47.395000000000003</v>
      </c>
      <c r="X30" s="77">
        <v>41.265999999999998</v>
      </c>
      <c r="Y30" s="77">
        <v>69.343999999999994</v>
      </c>
      <c r="Z30" s="78"/>
      <c r="AA30" s="79">
        <f>SUM(B30:Z30)</f>
        <v>614.65699999999993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13.128</v>
      </c>
      <c r="O32" s="62">
        <f t="shared" si="4"/>
        <v>20.686</v>
      </c>
      <c r="P32" s="62">
        <f t="shared" si="4"/>
        <v>35.75</v>
      </c>
      <c r="Q32" s="62">
        <f t="shared" si="4"/>
        <v>42.564999999999998</v>
      </c>
      <c r="R32" s="62">
        <f t="shared" si="4"/>
        <v>24.113</v>
      </c>
      <c r="S32" s="62">
        <f t="shared" si="4"/>
        <v>46.58</v>
      </c>
      <c r="T32" s="62">
        <f t="shared" si="4"/>
        <v>84.923000000000002</v>
      </c>
      <c r="U32" s="62">
        <f t="shared" si="4"/>
        <v>62.872999999999998</v>
      </c>
      <c r="V32" s="62">
        <f t="shared" si="4"/>
        <v>126.03400000000001</v>
      </c>
      <c r="W32" s="62">
        <f t="shared" si="4"/>
        <v>47.395000000000003</v>
      </c>
      <c r="X32" s="62">
        <f t="shared" si="4"/>
        <v>41.265999999999998</v>
      </c>
      <c r="Y32" s="62">
        <f t="shared" si="4"/>
        <v>69.343999999999994</v>
      </c>
      <c r="Z32" s="63" t="str">
        <f t="shared" si="4"/>
        <v/>
      </c>
      <c r="AA32" s="64">
        <f>SUM(AA29:AA31)</f>
        <v>614.65699999999993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33.4</v>
      </c>
      <c r="R39" s="99">
        <v>102.2</v>
      </c>
      <c r="S39" s="99"/>
      <c r="T39" s="99">
        <v>7.4</v>
      </c>
      <c r="U39" s="99"/>
      <c r="V39" s="99"/>
      <c r="W39" s="99">
        <v>36.9</v>
      </c>
      <c r="X39" s="99"/>
      <c r="Y39" s="99"/>
      <c r="Z39" s="100"/>
      <c r="AA39" s="79">
        <f t="shared" si="5"/>
        <v>179.9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33.4</v>
      </c>
      <c r="R40" s="88">
        <f t="shared" si="6"/>
        <v>102.2</v>
      </c>
      <c r="S40" s="88">
        <f t="shared" si="6"/>
        <v>0</v>
      </c>
      <c r="T40" s="88">
        <f t="shared" si="6"/>
        <v>7.4</v>
      </c>
      <c r="U40" s="88">
        <f t="shared" si="6"/>
        <v>0</v>
      </c>
      <c r="V40" s="88">
        <f t="shared" si="6"/>
        <v>0</v>
      </c>
      <c r="W40" s="88">
        <f t="shared" si="6"/>
        <v>36.9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33.4</v>
      </c>
      <c r="R47" s="99">
        <v>102.2</v>
      </c>
      <c r="S47" s="99"/>
      <c r="T47" s="99">
        <v>7.4</v>
      </c>
      <c r="U47" s="99"/>
      <c r="V47" s="99"/>
      <c r="W47" s="99">
        <v>36.9</v>
      </c>
      <c r="X47" s="99"/>
      <c r="Y47" s="99"/>
      <c r="Z47" s="100"/>
      <c r="AA47" s="79">
        <f t="shared" si="7"/>
        <v>179.9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33.4</v>
      </c>
      <c r="R49" s="88">
        <f t="shared" si="8"/>
        <v>102.2</v>
      </c>
      <c r="S49" s="88">
        <f t="shared" si="8"/>
        <v>0</v>
      </c>
      <c r="T49" s="88">
        <f t="shared" si="8"/>
        <v>7.4</v>
      </c>
      <c r="U49" s="88">
        <f t="shared" si="8"/>
        <v>0</v>
      </c>
      <c r="V49" s="88">
        <f t="shared" si="8"/>
        <v>0</v>
      </c>
      <c r="W49" s="88">
        <f t="shared" si="8"/>
        <v>36.9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179.9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13.128</v>
      </c>
      <c r="O52" s="88">
        <f t="shared" si="10"/>
        <v>20.686</v>
      </c>
      <c r="P52" s="88">
        <f t="shared" si="10"/>
        <v>35.749999999999993</v>
      </c>
      <c r="Q52" s="88">
        <f t="shared" si="10"/>
        <v>75.965000000000003</v>
      </c>
      <c r="R52" s="88">
        <f t="shared" si="10"/>
        <v>126.313</v>
      </c>
      <c r="S52" s="88">
        <f t="shared" si="10"/>
        <v>46.58</v>
      </c>
      <c r="T52" s="88">
        <f t="shared" si="10"/>
        <v>92.323000000000008</v>
      </c>
      <c r="U52" s="88">
        <f t="shared" si="10"/>
        <v>62.873000000000005</v>
      </c>
      <c r="V52" s="88">
        <f t="shared" si="10"/>
        <v>126.03399999999999</v>
      </c>
      <c r="W52" s="88">
        <f t="shared" si="10"/>
        <v>84.294999999999987</v>
      </c>
      <c r="X52" s="88">
        <f t="shared" si="10"/>
        <v>41.265999999999998</v>
      </c>
      <c r="Y52" s="88">
        <f t="shared" si="10"/>
        <v>69.343999999999994</v>
      </c>
      <c r="Z52" s="89" t="str">
        <f t="shared" si="10"/>
        <v/>
      </c>
      <c r="AA52" s="104">
        <f>SUM(B52:Z52)</f>
        <v>794.55700000000002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33.4</v>
      </c>
      <c r="R4" s="18">
        <v>102.2</v>
      </c>
      <c r="S4" s="18"/>
      <c r="T4" s="18">
        <v>7.4</v>
      </c>
      <c r="U4" s="18"/>
      <c r="V4" s="18"/>
      <c r="W4" s="18">
        <v>36.9</v>
      </c>
      <c r="X4" s="18"/>
      <c r="Y4" s="18"/>
      <c r="Z4" s="19"/>
      <c r="AA4" s="111">
        <f>SUM(B4:Z4)</f>
        <v>179.9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69.7</v>
      </c>
      <c r="O7" s="117">
        <v>80.56</v>
      </c>
      <c r="P7" s="117">
        <v>65.819999999999993</v>
      </c>
      <c r="Q7" s="117">
        <v>128.31</v>
      </c>
      <c r="R7" s="117">
        <v>158.59</v>
      </c>
      <c r="S7" s="117">
        <v>203.5</v>
      </c>
      <c r="T7" s="117">
        <v>165</v>
      </c>
      <c r="U7" s="117">
        <v>175.24</v>
      </c>
      <c r="V7" s="117">
        <v>150.16</v>
      </c>
      <c r="W7" s="117">
        <v>120</v>
      </c>
      <c r="X7" s="117">
        <v>113.12</v>
      </c>
      <c r="Y7" s="117">
        <v>94.27</v>
      </c>
      <c r="Z7" s="118"/>
      <c r="AA7" s="119">
        <f>IF(SUM(B7:Z7)&lt;&gt;0,AVERAGEIF(B7:Z7,"&lt;&gt;"""),"")</f>
        <v>127.02249999999999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33.4</v>
      </c>
      <c r="R23" s="133">
        <v>102.2</v>
      </c>
      <c r="S23" s="133"/>
      <c r="T23" s="133">
        <v>7.4</v>
      </c>
      <c r="U23" s="133"/>
      <c r="V23" s="133"/>
      <c r="W23" s="133">
        <v>36.9</v>
      </c>
      <c r="X23" s="133"/>
      <c r="Y23" s="133"/>
      <c r="Z23" s="131"/>
      <c r="AA23" s="132">
        <f t="shared" si="2"/>
        <v>179.9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33.4</v>
      </c>
      <c r="R24" s="135">
        <f t="shared" si="3"/>
        <v>102.2</v>
      </c>
      <c r="S24" s="135">
        <f t="shared" si="3"/>
        <v>0</v>
      </c>
      <c r="T24" s="135">
        <f t="shared" si="3"/>
        <v>7.4</v>
      </c>
      <c r="U24" s="135">
        <f t="shared" si="3"/>
        <v>0</v>
      </c>
      <c r="V24" s="135">
        <f t="shared" si="3"/>
        <v>0</v>
      </c>
      <c r="W24" s="135">
        <f t="shared" si="3"/>
        <v>36.9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2024-11-07T09:43:25Z</dcterms:created>
  <dcterms:modified xsi:type="dcterms:W3CDTF">2024-11-07T09:43:27Z</dcterms:modified>
</cp:coreProperties>
</file>