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<sst xmlns="http://schemas.openxmlformats.org/spreadsheetml/2006/main" count="119" uniqueCount="54">
  <si>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05/11/2024 11:28:15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</si>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</sst>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C5-4FDD-A2C6-F0F7E1560EC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C5-4FDD-A2C6-F0F7E1560EC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5</c:v>
                </c:pt>
                <c:pt idx="18">
                  <c:v>4.9710000000000001</c:v>
                </c:pt>
                <c:pt idx="19">
                  <c:v>4.9379999999999997</c:v>
                </c:pt>
                <c:pt idx="20">
                  <c:v>5</c:v>
                </c:pt>
                <c:pt idx="21">
                  <c:v>4.3979999999999997</c:v>
                </c:pt>
                <c:pt idx="22">
                  <c:v>4.1230000000000002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C5-4FDD-A2C6-F0F7E1560EC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22.457999999999998</c:v>
                </c:pt>
                <c:pt idx="13">
                  <c:v>25.828000000000003</c:v>
                </c:pt>
                <c:pt idx="14">
                  <c:v>18.774999999999999</c:v>
                </c:pt>
                <c:pt idx="15">
                  <c:v>5.4269999999999996</c:v>
                </c:pt>
                <c:pt idx="17">
                  <c:v>7.0000000000000001E-3</c:v>
                </c:pt>
                <c:pt idx="18">
                  <c:v>0.76500000000000001</c:v>
                </c:pt>
                <c:pt idx="19">
                  <c:v>3.7429999999999999</c:v>
                </c:pt>
                <c:pt idx="20">
                  <c:v>0.28000000000000003</c:v>
                </c:pt>
                <c:pt idx="21">
                  <c:v>3.524</c:v>
                </c:pt>
                <c:pt idx="22">
                  <c:v>7.4240000000000004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5-4FDD-A2C6-F0F7E1560EC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C5-4FDD-A2C6-F0F7E1560EC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C5-4FDD-A2C6-F0F7E1560EC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C5-4FDD-A2C6-F0F7E1560EC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BC5-4FDD-A2C6-F0F7E1560EC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BC5-4FDD-A2C6-F0F7E1560EC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13.315</c:v>
                </c:pt>
                <c:pt idx="15">
                  <c:v>84.164000000000001</c:v>
                </c:pt>
                <c:pt idx="16">
                  <c:v>89.313999999999993</c:v>
                </c:pt>
                <c:pt idx="19">
                  <c:v>30</c:v>
                </c:pt>
                <c:pt idx="20">
                  <c:v>7.883</c:v>
                </c:pt>
                <c:pt idx="23">
                  <c:v>20.398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5-4FDD-A2C6-F0F7E1560EC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C5-4FDD-A2C6-F0F7E1560EC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3.3380000000000001</c:v>
                </c:pt>
                <c:pt idx="13">
                  <c:v>8.6349999999999998</c:v>
                </c:pt>
                <c:pt idx="15">
                  <c:v>2.7949999999999999</c:v>
                </c:pt>
                <c:pt idx="17">
                  <c:v>10.461</c:v>
                </c:pt>
                <c:pt idx="18">
                  <c:v>15.753</c:v>
                </c:pt>
                <c:pt idx="19">
                  <c:v>29.155999999999999</c:v>
                </c:pt>
                <c:pt idx="20">
                  <c:v>9.8870000000000005</c:v>
                </c:pt>
                <c:pt idx="21">
                  <c:v>11.135999999999999</c:v>
                </c:pt>
                <c:pt idx="22">
                  <c:v>2.5750000000000002</c:v>
                </c:pt>
                <c:pt idx="23">
                  <c:v>16.942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5-4FDD-A2C6-F0F7E1560EC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BC5-4FDD-A2C6-F0F7E1560EC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BC5-4FDD-A2C6-F0F7E1560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78.540000000000006</c:v>
                </c:pt>
                <c:pt idx="13">
                  <c:v>76.930000000000007</c:v>
                </c:pt>
                <c:pt idx="14">
                  <c:v>75.72</c:v>
                </c:pt>
                <c:pt idx="15">
                  <c:v>123.56</c:v>
                </c:pt>
                <c:pt idx="16">
                  <c:v>123.56</c:v>
                </c:pt>
                <c:pt idx="17">
                  <c:v>150.30000000000001</c:v>
                </c:pt>
                <c:pt idx="18">
                  <c:v>187.64</c:v>
                </c:pt>
                <c:pt idx="19">
                  <c:v>186.2</c:v>
                </c:pt>
                <c:pt idx="20">
                  <c:v>134</c:v>
                </c:pt>
                <c:pt idx="21">
                  <c:v>119.81</c:v>
                </c:pt>
                <c:pt idx="22">
                  <c:v>99.26</c:v>
                </c:pt>
                <c:pt idx="23">
                  <c:v>101.29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C5-4FDD-A2C6-F0F7E1560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C0-4BBD-89A8-F6909771555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8C0-4BBD-89A8-F6909771555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13.76</c:v>
                </c:pt>
                <c:pt idx="13">
                  <c:v>13.76</c:v>
                </c:pt>
                <c:pt idx="14">
                  <c:v>5.4550000000000001</c:v>
                </c:pt>
                <c:pt idx="15">
                  <c:v>0.96199999999999997</c:v>
                </c:pt>
                <c:pt idx="16">
                  <c:v>9.875</c:v>
                </c:pt>
                <c:pt idx="17">
                  <c:v>0.94299999999999995</c:v>
                </c:pt>
                <c:pt idx="21">
                  <c:v>0.13300000000000001</c:v>
                </c:pt>
                <c:pt idx="22">
                  <c:v>1.2530000000000001</c:v>
                </c:pt>
                <c:pt idx="23">
                  <c:v>25.519000000000002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C0-4BBD-89A8-F6909771555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2.56</c:v>
                </c:pt>
                <c:pt idx="13">
                  <c:v>1.1200000000000001</c:v>
                </c:pt>
                <c:pt idx="16">
                  <c:v>16.089000000000002</c:v>
                </c:pt>
                <c:pt idx="17">
                  <c:v>1.752</c:v>
                </c:pt>
                <c:pt idx="18">
                  <c:v>11</c:v>
                </c:pt>
                <c:pt idx="19">
                  <c:v>5.931</c:v>
                </c:pt>
                <c:pt idx="21">
                  <c:v>1.2</c:v>
                </c:pt>
                <c:pt idx="22">
                  <c:v>1.6460000000000001</c:v>
                </c:pt>
                <c:pt idx="23">
                  <c:v>9.4649999999999999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C0-4BBD-89A8-F6909771555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C0-4BBD-89A8-F6909771555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C0-4BBD-89A8-F6909771555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8C0-4BBD-89A8-F6909771555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C0-4BBD-89A8-F6909771555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C0-4BBD-89A8-F6909771555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8C0-4BBD-89A8-F6909771555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81.400000000000006</c:v>
                </c:pt>
                <c:pt idx="16">
                  <c:v>43.3</c:v>
                </c:pt>
                <c:pt idx="17">
                  <c:v>0</c:v>
                </c:pt>
                <c:pt idx="18">
                  <c:v>7.6</c:v>
                </c:pt>
                <c:pt idx="19">
                  <c:v>61.7</c:v>
                </c:pt>
                <c:pt idx="20">
                  <c:v>0</c:v>
                </c:pt>
                <c:pt idx="21">
                  <c:v>6.4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C0-4BBD-89A8-F6909771555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22.791</c:v>
                </c:pt>
                <c:pt idx="13">
                  <c:v>19.582999999999998</c:v>
                </c:pt>
                <c:pt idx="14">
                  <c:v>13.32</c:v>
                </c:pt>
                <c:pt idx="15">
                  <c:v>15.024000000000001</c:v>
                </c:pt>
                <c:pt idx="16">
                  <c:v>20.076000000000001</c:v>
                </c:pt>
                <c:pt idx="17">
                  <c:v>17.305</c:v>
                </c:pt>
                <c:pt idx="18">
                  <c:v>2.8890000000000002</c:v>
                </c:pt>
                <c:pt idx="19">
                  <c:v>0.22</c:v>
                </c:pt>
                <c:pt idx="20">
                  <c:v>23.049999999999997</c:v>
                </c:pt>
                <c:pt idx="21">
                  <c:v>11.335000000000001</c:v>
                </c:pt>
                <c:pt idx="22">
                  <c:v>11.222999999999999</c:v>
                </c:pt>
                <c:pt idx="23">
                  <c:v>2.3560000000000003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C0-4BBD-89A8-F6909771555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C0-4BBD-89A8-F6909771555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C0-4BBD-89A8-F69097715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78.540000000000006</c:v>
                </c:pt>
                <c:pt idx="13">
                  <c:v>76.930000000000007</c:v>
                </c:pt>
                <c:pt idx="14">
                  <c:v>75.72</c:v>
                </c:pt>
                <c:pt idx="15">
                  <c:v>123.56</c:v>
                </c:pt>
                <c:pt idx="16">
                  <c:v>123.56</c:v>
                </c:pt>
                <c:pt idx="17">
                  <c:v>150.30000000000001</c:v>
                </c:pt>
                <c:pt idx="18">
                  <c:v>187.64</c:v>
                </c:pt>
                <c:pt idx="19">
                  <c:v>186.2</c:v>
                </c:pt>
                <c:pt idx="20">
                  <c:v>134</c:v>
                </c:pt>
                <c:pt idx="21">
                  <c:v>119.81</c:v>
                </c:pt>
                <c:pt idx="22">
                  <c:v>99.26</c:v>
                </c:pt>
                <c:pt idx="23">
                  <c:v>101.29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C0-4BBD-89A8-F69097715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39.110999999999997</v>
      </c>
      <c r="O4" s="18">
        <v>34.463000000000001</v>
      </c>
      <c r="P4" s="18">
        <v>18.774999999999999</v>
      </c>
      <c r="Q4" s="18">
        <v>97.385999999999996</v>
      </c>
      <c r="R4" s="18">
        <v>89.313999999999993</v>
      </c>
      <c r="S4" s="18">
        <v>19.968</v>
      </c>
      <c r="T4" s="18">
        <v>21.488999999999997</v>
      </c>
      <c r="U4" s="18">
        <v>67.836999999999989</v>
      </c>
      <c r="V4" s="18">
        <v>23.05</v>
      </c>
      <c r="W4" s="18">
        <v>19.058</v>
      </c>
      <c r="X4" s="18">
        <v>14.122000000000002</v>
      </c>
      <c r="Y4" s="18">
        <v>37.339999999999996</v>
      </c>
      <c r="Z4" s="19"/>
      <c r="AA4" s="20">
        <f>SUM(B4:Z4)</f>
        <v>481.91299999999995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78.540000000000006</v>
      </c>
      <c r="O7" s="28">
        <v>76.930000000000007</v>
      </c>
      <c r="P7" s="28">
        <v>75.72</v>
      </c>
      <c r="Q7" s="28">
        <v>123.56</v>
      </c>
      <c r="R7" s="28">
        <v>123.56</v>
      </c>
      <c r="S7" s="28">
        <v>150.30000000000001</v>
      </c>
      <c r="T7" s="28">
        <v>187.64</v>
      </c>
      <c r="U7" s="28">
        <v>186.2</v>
      </c>
      <c r="V7" s="28">
        <v>134</v>
      </c>
      <c r="W7" s="28">
        <v>119.81</v>
      </c>
      <c r="X7" s="28">
        <v>99.26</v>
      </c>
      <c r="Y7" s="28">
        <v>101.29</v>
      </c>
      <c r="Z7" s="29"/>
      <c r="AA7" s="30">
        <f>IF(SUM(B7:Z7)&lt;&gt;0,AVERAGEIF(B7:Z7,"&lt;&gt;"""),"")</f>
        <v>121.40083333333332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13.315</v>
      </c>
      <c r="O12" s="52"/>
      <c r="P12" s="52"/>
      <c r="Q12" s="52">
        <v>84.164000000000001</v>
      </c>
      <c r="R12" s="52">
        <v>89.313999999999993</v>
      </c>
      <c r="S12" s="52"/>
      <c r="T12" s="52"/>
      <c r="U12" s="52">
        <v>30</v>
      </c>
      <c r="V12" s="52">
        <v>7.883</v>
      </c>
      <c r="W12" s="52"/>
      <c r="X12" s="52"/>
      <c r="Y12" s="52">
        <v>20.398</v>
      </c>
      <c r="Z12" s="53"/>
      <c r="AA12" s="54">
        <f t="shared" si="0"/>
        <v>245.07400000000001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3.3380000000000001</v>
      </c>
      <c r="O14" s="57">
        <v>8.6349999999999998</v>
      </c>
      <c r="P14" s="57"/>
      <c r="Q14" s="57">
        <v>2.7949999999999999</v>
      </c>
      <c r="R14" s="57"/>
      <c r="S14" s="57">
        <v>10.461</v>
      </c>
      <c r="T14" s="57">
        <v>15.753</v>
      </c>
      <c r="U14" s="57">
        <v>29.155999999999999</v>
      </c>
      <c r="V14" s="57">
        <v>9.8870000000000005</v>
      </c>
      <c r="W14" s="57">
        <v>11.135999999999999</v>
      </c>
      <c r="X14" s="57">
        <v>2.5750000000000002</v>
      </c>
      <c r="Y14" s="57">
        <v>16.942</v>
      </c>
      <c r="Z14" s="58"/>
      <c r="AA14" s="59">
        <f t="shared" si="0"/>
        <v>110.678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16.652999999999999</v>
      </c>
      <c r="O16" s="62">
        <f t="shared" si="1"/>
        <v>8.6349999999999998</v>
      </c>
      <c r="P16" s="62">
        <f t="shared" si="1"/>
        <v>0</v>
      </c>
      <c r="Q16" s="62">
        <f t="shared" si="1"/>
        <v>86.959000000000003</v>
      </c>
      <c r="R16" s="62">
        <f t="shared" si="1"/>
        <v>89.313999999999993</v>
      </c>
      <c r="S16" s="62">
        <f t="shared" si="1"/>
        <v>10.461</v>
      </c>
      <c r="T16" s="62">
        <f t="shared" si="1"/>
        <v>15.753</v>
      </c>
      <c r="U16" s="62">
        <f t="shared" si="1"/>
        <v>59.155999999999999</v>
      </c>
      <c r="V16" s="62">
        <f t="shared" si="1"/>
        <v>17.77</v>
      </c>
      <c r="W16" s="62">
        <f t="shared" si="1"/>
        <v>11.135999999999999</v>
      </c>
      <c r="X16" s="62">
        <f t="shared" si="1"/>
        <v>2.5750000000000002</v>
      </c>
      <c r="Y16" s="62">
        <f t="shared" si="1"/>
        <v>37.340000000000003</v>
      </c>
      <c r="Z16" s="63" t="str">
        <f t="shared" si="1"/>
        <v/>
      </c>
      <c r="AA16" s="64">
        <f>SUM(AA10:AA15)</f>
        <v>355.75200000000001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5</v>
      </c>
      <c r="R20" s="77"/>
      <c r="S20" s="77"/>
      <c r="T20" s="77">
        <v>4.9710000000000001</v>
      </c>
      <c r="U20" s="77">
        <v>4.9379999999999997</v>
      </c>
      <c r="V20" s="77">
        <v>5</v>
      </c>
      <c r="W20" s="77">
        <v>4.3979999999999997</v>
      </c>
      <c r="X20" s="77">
        <v>4.1230000000000002</v>
      </c>
      <c r="Y20" s="77"/>
      <c r="Z20" s="78"/>
      <c r="AA20" s="79">
        <f t="shared" si="2"/>
        <v>28.43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22.457999999999998</v>
      </c>
      <c r="O21" s="81">
        <v>25.828000000000003</v>
      </c>
      <c r="P21" s="81">
        <v>18.774999999999999</v>
      </c>
      <c r="Q21" s="81">
        <v>5.4269999999999996</v>
      </c>
      <c r="R21" s="81"/>
      <c r="S21" s="81">
        <v>7.0000000000000001E-3</v>
      </c>
      <c r="T21" s="81">
        <v>0.76500000000000001</v>
      </c>
      <c r="U21" s="81">
        <v>3.7429999999999999</v>
      </c>
      <c r="V21" s="81">
        <v>0.28000000000000003</v>
      </c>
      <c r="W21" s="81">
        <v>3.524</v>
      </c>
      <c r="X21" s="81">
        <v>7.4240000000000004</v>
      </c>
      <c r="Y21" s="81"/>
      <c r="Z21" s="78"/>
      <c r="AA21" s="79">
        <f t="shared" si="2"/>
        <v>88.231000000000009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22.457999999999998</v>
      </c>
      <c r="O26" s="88">
        <f t="shared" si="3"/>
        <v>25.828000000000003</v>
      </c>
      <c r="P26" s="88">
        <f t="shared" si="3"/>
        <v>18.774999999999999</v>
      </c>
      <c r="Q26" s="88">
        <f t="shared" si="3"/>
        <v>10.427</v>
      </c>
      <c r="R26" s="88">
        <f t="shared" si="3"/>
        <v>0</v>
      </c>
      <c r="S26" s="88">
        <f t="shared" si="3"/>
        <v>7.0000000000000001E-3</v>
      </c>
      <c r="T26" s="88">
        <f t="shared" si="3"/>
        <v>5.7359999999999998</v>
      </c>
      <c r="U26" s="88">
        <f t="shared" si="3"/>
        <v>8.6809999999999992</v>
      </c>
      <c r="V26" s="88">
        <f t="shared" si="3"/>
        <v>5.28</v>
      </c>
      <c r="W26" s="88">
        <f t="shared" si="3"/>
        <v>7.9219999999999997</v>
      </c>
      <c r="X26" s="88">
        <f t="shared" si="3"/>
        <v>11.547000000000001</v>
      </c>
      <c r="Y26" s="88">
        <f t="shared" si="3"/>
        <v>0</v>
      </c>
      <c r="Z26" s="89" t="str">
        <f t="shared" si="3"/>
        <v/>
      </c>
      <c r="AA26" s="90">
        <f>SUM(AA19:AA25)</f>
        <v>116.661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39.110999999999997</v>
      </c>
      <c r="O30" s="77">
        <v>34.463000000000001</v>
      </c>
      <c r="P30" s="77">
        <v>18.774999999999999</v>
      </c>
      <c r="Q30" s="77">
        <v>97.385999999999996</v>
      </c>
      <c r="R30" s="77">
        <v>89.313999999999993</v>
      </c>
      <c r="S30" s="77">
        <v>10.468</v>
      </c>
      <c r="T30" s="77">
        <v>21.489000000000001</v>
      </c>
      <c r="U30" s="77">
        <v>67.837000000000003</v>
      </c>
      <c r="V30" s="77">
        <v>23.05</v>
      </c>
      <c r="W30" s="77">
        <v>19.058</v>
      </c>
      <c r="X30" s="77">
        <v>14.122</v>
      </c>
      <c r="Y30" s="77">
        <v>37.340000000000003</v>
      </c>
      <c r="Z30" s="78"/>
      <c r="AA30" s="79">
        <f>SUM(B30:Z30)</f>
        <v>472.41300000000001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39.110999999999997</v>
      </c>
      <c r="O32" s="62">
        <f t="shared" si="4"/>
        <v>34.463000000000001</v>
      </c>
      <c r="P32" s="62">
        <f t="shared" si="4"/>
        <v>18.774999999999999</v>
      </c>
      <c r="Q32" s="62">
        <f t="shared" si="4"/>
        <v>97.385999999999996</v>
      </c>
      <c r="R32" s="62">
        <f t="shared" si="4"/>
        <v>89.313999999999993</v>
      </c>
      <c r="S32" s="62">
        <f t="shared" si="4"/>
        <v>10.468</v>
      </c>
      <c r="T32" s="62">
        <f t="shared" si="4"/>
        <v>21.489000000000001</v>
      </c>
      <c r="U32" s="62">
        <f t="shared" si="4"/>
        <v>67.837000000000003</v>
      </c>
      <c r="V32" s="62">
        <f t="shared" si="4"/>
        <v>23.05</v>
      </c>
      <c r="W32" s="62">
        <f t="shared" si="4"/>
        <v>19.058</v>
      </c>
      <c r="X32" s="62">
        <f t="shared" si="4"/>
        <v>14.122</v>
      </c>
      <c r="Y32" s="62">
        <f t="shared" si="4"/>
        <v>37.340000000000003</v>
      </c>
      <c r="Z32" s="63" t="str">
        <f t="shared" si="4"/>
        <v/>
      </c>
      <c r="AA32" s="64">
        <f>SUM(AA29:AA31)</f>
        <v>472.41300000000001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9.5</v>
      </c>
      <c r="T39" s="99"/>
      <c r="U39" s="99"/>
      <c r="V39" s="99"/>
      <c r="W39" s="99"/>
      <c r="X39" s="99"/>
      <c r="Y39" s="99"/>
      <c r="Z39" s="100"/>
      <c r="AA39" s="79">
        <f t="shared" si="5"/>
        <v>9.5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9.5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9.5</v>
      </c>
      <c r="T47" s="99"/>
      <c r="U47" s="99"/>
      <c r="V47" s="99"/>
      <c r="W47" s="99"/>
      <c r="X47" s="99"/>
      <c r="Y47" s="99"/>
      <c r="Z47" s="100"/>
      <c r="AA47" s="79">
        <f t="shared" si="7"/>
        <v>9.5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9.5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39.110999999999997</v>
      </c>
      <c r="O52" s="88">
        <f t="shared" si="10"/>
        <v>34.463000000000001</v>
      </c>
      <c r="P52" s="88">
        <f t="shared" si="10"/>
        <v>18.774999999999999</v>
      </c>
      <c r="Q52" s="88">
        <f t="shared" si="10"/>
        <v>97.385999999999996</v>
      </c>
      <c r="R52" s="88">
        <f t="shared" si="10"/>
        <v>89.313999999999993</v>
      </c>
      <c r="S52" s="88">
        <f t="shared" si="10"/>
        <v>19.968</v>
      </c>
      <c r="T52" s="88">
        <f t="shared" si="10"/>
        <v>21.489000000000001</v>
      </c>
      <c r="U52" s="88">
        <f t="shared" si="10"/>
        <v>67.837000000000003</v>
      </c>
      <c r="V52" s="88">
        <f t="shared" si="10"/>
        <v>23.05</v>
      </c>
      <c r="W52" s="88">
        <f t="shared" si="10"/>
        <v>19.058</v>
      </c>
      <c r="X52" s="88">
        <f t="shared" si="10"/>
        <v>14.122</v>
      </c>
      <c r="Y52" s="88">
        <f t="shared" si="10"/>
        <v>37.340000000000003</v>
      </c>
      <c r="Z52" s="89" t="str">
        <f t="shared" si="10"/>
        <v/>
      </c>
      <c r="AA52" s="104">
        <f>SUM(B52:Z52)</f>
        <v>481.91300000000001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39.110999999999997</v>
      </c>
      <c r="O4" s="18">
        <v>34.463000000000001</v>
      </c>
      <c r="P4" s="18">
        <v>18.774999999999999</v>
      </c>
      <c r="Q4" s="18">
        <v>97.38600000000001</v>
      </c>
      <c r="R4" s="18">
        <v>89.34</v>
      </c>
      <c r="S4" s="18">
        <v>20</v>
      </c>
      <c r="T4" s="18">
        <v>21.489000000000001</v>
      </c>
      <c r="U4" s="18">
        <v>67.850999999999999</v>
      </c>
      <c r="V4" s="18">
        <v>23.049999999999997</v>
      </c>
      <c r="W4" s="18">
        <v>19.067999999999998</v>
      </c>
      <c r="X4" s="18">
        <v>14.122</v>
      </c>
      <c r="Y4" s="18">
        <v>37.339999999999996</v>
      </c>
      <c r="Z4" s="19"/>
      <c r="AA4" s="20">
        <f>SUM(B4:Z4)</f>
        <v>481.995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78.540000000000006</v>
      </c>
      <c r="O7" s="28">
        <v>76.930000000000007</v>
      </c>
      <c r="P7" s="28">
        <v>75.72</v>
      </c>
      <c r="Q7" s="28">
        <v>123.56</v>
      </c>
      <c r="R7" s="28">
        <v>123.56</v>
      </c>
      <c r="S7" s="28">
        <v>150.30000000000001</v>
      </c>
      <c r="T7" s="28">
        <v>187.64</v>
      </c>
      <c r="U7" s="28">
        <v>186.2</v>
      </c>
      <c r="V7" s="28">
        <v>134</v>
      </c>
      <c r="W7" s="28">
        <v>119.81</v>
      </c>
      <c r="X7" s="28">
        <v>99.26</v>
      </c>
      <c r="Y7" s="28">
        <v>101.29</v>
      </c>
      <c r="Z7" s="29"/>
      <c r="AA7" s="30">
        <f>IF(SUM(B7:Z7)&lt;&gt;0,AVERAGEIF(B7:Z7,"&lt;&gt;"""),"")</f>
        <v>121.40083333333332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22.791</v>
      </c>
      <c r="O14" s="57">
        <v>19.582999999999998</v>
      </c>
      <c r="P14" s="57">
        <v>13.32</v>
      </c>
      <c r="Q14" s="57">
        <v>15.024000000000001</v>
      </c>
      <c r="R14" s="57">
        <v>20.076000000000001</v>
      </c>
      <c r="S14" s="57">
        <v>17.305</v>
      </c>
      <c r="T14" s="57">
        <v>2.8890000000000002</v>
      </c>
      <c r="U14" s="57">
        <v>0.22</v>
      </c>
      <c r="V14" s="57">
        <v>23.049999999999997</v>
      </c>
      <c r="W14" s="57">
        <v>11.335000000000001</v>
      </c>
      <c r="X14" s="57">
        <v>11.222999999999999</v>
      </c>
      <c r="Y14" s="57">
        <v>2.3560000000000003</v>
      </c>
      <c r="Z14" s="58"/>
      <c r="AA14" s="59">
        <f t="shared" si="0"/>
        <v>159.17199999999997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22.791</v>
      </c>
      <c r="O16" s="62">
        <f t="shared" si="1"/>
        <v>19.582999999999998</v>
      </c>
      <c r="P16" s="62">
        <f t="shared" si="1"/>
        <v>13.32</v>
      </c>
      <c r="Q16" s="62">
        <f t="shared" si="1"/>
        <v>15.024000000000001</v>
      </c>
      <c r="R16" s="62">
        <f t="shared" si="1"/>
        <v>20.076000000000001</v>
      </c>
      <c r="S16" s="62">
        <f t="shared" si="1"/>
        <v>17.305</v>
      </c>
      <c r="T16" s="62">
        <f t="shared" si="1"/>
        <v>2.8890000000000002</v>
      </c>
      <c r="U16" s="62">
        <f t="shared" si="1"/>
        <v>0.22</v>
      </c>
      <c r="V16" s="62">
        <f t="shared" si="1"/>
        <v>23.049999999999997</v>
      </c>
      <c r="W16" s="62">
        <f t="shared" si="1"/>
        <v>11.335000000000001</v>
      </c>
      <c r="X16" s="62">
        <f t="shared" si="1"/>
        <v>11.222999999999999</v>
      </c>
      <c r="Y16" s="62">
        <f t="shared" si="1"/>
        <v>2.3560000000000003</v>
      </c>
      <c r="Z16" s="63" t="str">
        <f t="shared" si="1"/>
        <v/>
      </c>
      <c r="AA16" s="64">
        <f>SUM(AA10:AA15)</f>
        <v>159.17199999999997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13.76</v>
      </c>
      <c r="O20" s="77">
        <v>13.76</v>
      </c>
      <c r="P20" s="77">
        <v>5.4550000000000001</v>
      </c>
      <c r="Q20" s="77">
        <v>0.96199999999999997</v>
      </c>
      <c r="R20" s="77">
        <v>9.875</v>
      </c>
      <c r="S20" s="77">
        <v>0.94299999999999995</v>
      </c>
      <c r="T20" s="77"/>
      <c r="U20" s="77"/>
      <c r="V20" s="77"/>
      <c r="W20" s="77">
        <v>0.13300000000000001</v>
      </c>
      <c r="X20" s="77">
        <v>1.2530000000000001</v>
      </c>
      <c r="Y20" s="77">
        <v>25.519000000000002</v>
      </c>
      <c r="Z20" s="78"/>
      <c r="AA20" s="79">
        <f t="shared" si="2"/>
        <v>71.660000000000011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2.56</v>
      </c>
      <c r="O21" s="81">
        <v>1.1200000000000001</v>
      </c>
      <c r="P21" s="81"/>
      <c r="Q21" s="81"/>
      <c r="R21" s="81">
        <v>16.089000000000002</v>
      </c>
      <c r="S21" s="81">
        <v>1.752</v>
      </c>
      <c r="T21" s="81">
        <v>11</v>
      </c>
      <c r="U21" s="81">
        <v>5.931</v>
      </c>
      <c r="V21" s="81"/>
      <c r="W21" s="81">
        <v>1.2</v>
      </c>
      <c r="X21" s="81">
        <v>1.6460000000000001</v>
      </c>
      <c r="Y21" s="81">
        <v>9.4649999999999999</v>
      </c>
      <c r="Z21" s="78"/>
      <c r="AA21" s="79">
        <f t="shared" si="2"/>
        <v>50.763000000000005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16.32</v>
      </c>
      <c r="O26" s="88">
        <f t="shared" si="3"/>
        <v>14.879999999999999</v>
      </c>
      <c r="P26" s="88">
        <f t="shared" si="3"/>
        <v>5.4550000000000001</v>
      </c>
      <c r="Q26" s="88">
        <f t="shared" si="3"/>
        <v>0.96199999999999997</v>
      </c>
      <c r="R26" s="88">
        <f t="shared" si="3"/>
        <v>25.964000000000002</v>
      </c>
      <c r="S26" s="88">
        <f t="shared" si="3"/>
        <v>2.6949999999999998</v>
      </c>
      <c r="T26" s="88">
        <f t="shared" si="3"/>
        <v>11</v>
      </c>
      <c r="U26" s="88">
        <f t="shared" si="3"/>
        <v>5.931</v>
      </c>
      <c r="V26" s="88">
        <f t="shared" si="3"/>
        <v>0</v>
      </c>
      <c r="W26" s="88">
        <f t="shared" si="3"/>
        <v>1.333</v>
      </c>
      <c r="X26" s="88">
        <f t="shared" si="3"/>
        <v>2.899</v>
      </c>
      <c r="Y26" s="88">
        <f t="shared" si="3"/>
        <v>34.984000000000002</v>
      </c>
      <c r="Z26" s="89" t="str">
        <f t="shared" si="3"/>
        <v/>
      </c>
      <c r="AA26" s="90">
        <f>SUM(AA19:AA25)</f>
        <v>122.42300000000002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39.110999999999997</v>
      </c>
      <c r="O30" s="77">
        <v>34.463000000000001</v>
      </c>
      <c r="P30" s="77">
        <v>18.774999999999999</v>
      </c>
      <c r="Q30" s="77">
        <v>15.986000000000001</v>
      </c>
      <c r="R30" s="77">
        <v>46.04</v>
      </c>
      <c r="S30" s="77">
        <v>20</v>
      </c>
      <c r="T30" s="77">
        <v>13.888999999999999</v>
      </c>
      <c r="U30" s="77">
        <v>6.1509999999999998</v>
      </c>
      <c r="V30" s="77">
        <v>23.05</v>
      </c>
      <c r="W30" s="77">
        <v>12.667999999999999</v>
      </c>
      <c r="X30" s="77">
        <v>14.122</v>
      </c>
      <c r="Y30" s="77">
        <v>37.340000000000003</v>
      </c>
      <c r="Z30" s="78"/>
      <c r="AA30" s="79">
        <f>SUM(B30:Z30)</f>
        <v>281.59500000000003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39.110999999999997</v>
      </c>
      <c r="O32" s="62">
        <f t="shared" si="4"/>
        <v>34.463000000000001</v>
      </c>
      <c r="P32" s="62">
        <f t="shared" si="4"/>
        <v>18.774999999999999</v>
      </c>
      <c r="Q32" s="62">
        <f t="shared" si="4"/>
        <v>15.986000000000001</v>
      </c>
      <c r="R32" s="62">
        <f t="shared" si="4"/>
        <v>46.04</v>
      </c>
      <c r="S32" s="62">
        <f t="shared" si="4"/>
        <v>20</v>
      </c>
      <c r="T32" s="62">
        <f t="shared" si="4"/>
        <v>13.888999999999999</v>
      </c>
      <c r="U32" s="62">
        <f t="shared" si="4"/>
        <v>6.1509999999999998</v>
      </c>
      <c r="V32" s="62">
        <f t="shared" si="4"/>
        <v>23.05</v>
      </c>
      <c r="W32" s="62">
        <f t="shared" si="4"/>
        <v>12.667999999999999</v>
      </c>
      <c r="X32" s="62">
        <f t="shared" si="4"/>
        <v>14.122</v>
      </c>
      <c r="Y32" s="62">
        <f t="shared" si="4"/>
        <v>37.340000000000003</v>
      </c>
      <c r="Z32" s="63" t="str">
        <f t="shared" si="4"/>
        <v/>
      </c>
      <c r="AA32" s="64">
        <f>SUM(AA29:AA31)</f>
        <v>281.59500000000003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2</v>
      </c>
      <c r="U37" s="99"/>
      <c r="V37" s="99"/>
      <c r="W37" s="99"/>
      <c r="X37" s="99"/>
      <c r="Y37" s="99"/>
      <c r="Z37" s="100"/>
      <c r="AA37" s="79">
        <f t="shared" si="5"/>
        <v>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81.400000000000006</v>
      </c>
      <c r="R39" s="99">
        <v>43.3</v>
      </c>
      <c r="S39" s="99"/>
      <c r="T39" s="99">
        <v>5.6</v>
      </c>
      <c r="U39" s="99">
        <v>61.7</v>
      </c>
      <c r="V39" s="99"/>
      <c r="W39" s="99">
        <v>6.4</v>
      </c>
      <c r="X39" s="99"/>
      <c r="Y39" s="99"/>
      <c r="Z39" s="100"/>
      <c r="AA39" s="79">
        <f t="shared" si="5"/>
        <v>198.4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81.400000000000006</v>
      </c>
      <c r="R40" s="88">
        <f t="shared" si="6"/>
        <v>43.3</v>
      </c>
      <c r="S40" s="88">
        <f t="shared" si="6"/>
        <v>0</v>
      </c>
      <c r="T40" s="88">
        <f t="shared" si="6"/>
        <v>7.6</v>
      </c>
      <c r="U40" s="88">
        <f t="shared" si="6"/>
        <v>61.7</v>
      </c>
      <c r="V40" s="88">
        <f t="shared" si="6"/>
        <v>0</v>
      </c>
      <c r="W40" s="88">
        <f t="shared" si="6"/>
        <v>6.4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200.4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2</v>
      </c>
      <c r="U45" s="99"/>
      <c r="V45" s="99"/>
      <c r="W45" s="99"/>
      <c r="X45" s="99"/>
      <c r="Y45" s="99"/>
      <c r="Z45" s="100"/>
      <c r="AA45" s="79">
        <f t="shared" si="7"/>
        <v>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81.400000000000006</v>
      </c>
      <c r="R47" s="99">
        <v>43.3</v>
      </c>
      <c r="S47" s="99"/>
      <c r="T47" s="99">
        <v>5.6</v>
      </c>
      <c r="U47" s="99">
        <v>61.7</v>
      </c>
      <c r="V47" s="99"/>
      <c r="W47" s="99">
        <v>6.4</v>
      </c>
      <c r="X47" s="99"/>
      <c r="Y47" s="99"/>
      <c r="Z47" s="100"/>
      <c r="AA47" s="79">
        <f t="shared" si="7"/>
        <v>198.4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81.400000000000006</v>
      </c>
      <c r="R49" s="88">
        <f t="shared" si="8"/>
        <v>43.3</v>
      </c>
      <c r="S49" s="88">
        <f t="shared" si="8"/>
        <v>0</v>
      </c>
      <c r="T49" s="88">
        <f t="shared" si="8"/>
        <v>7.6</v>
      </c>
      <c r="U49" s="88">
        <f t="shared" si="8"/>
        <v>61.7</v>
      </c>
      <c r="V49" s="88">
        <f t="shared" si="8"/>
        <v>0</v>
      </c>
      <c r="W49" s="88">
        <f t="shared" si="8"/>
        <v>6.4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200.4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39.111000000000004</v>
      </c>
      <c r="O52" s="88">
        <f t="shared" si="10"/>
        <v>34.462999999999994</v>
      </c>
      <c r="P52" s="88">
        <f t="shared" si="10"/>
        <v>18.774999999999999</v>
      </c>
      <c r="Q52" s="88">
        <f t="shared" si="10"/>
        <v>97.38600000000001</v>
      </c>
      <c r="R52" s="88">
        <f t="shared" si="10"/>
        <v>89.34</v>
      </c>
      <c r="S52" s="88">
        <f t="shared" si="10"/>
        <v>20</v>
      </c>
      <c r="T52" s="88">
        <f t="shared" si="10"/>
        <v>21.488999999999997</v>
      </c>
      <c r="U52" s="88">
        <f t="shared" si="10"/>
        <v>67.850999999999999</v>
      </c>
      <c r="V52" s="88">
        <f t="shared" si="10"/>
        <v>23.049999999999997</v>
      </c>
      <c r="W52" s="88">
        <f t="shared" si="10"/>
        <v>19.068000000000001</v>
      </c>
      <c r="X52" s="88">
        <f t="shared" si="10"/>
        <v>14.122</v>
      </c>
      <c r="Y52" s="88">
        <f t="shared" si="10"/>
        <v>37.340000000000003</v>
      </c>
      <c r="Z52" s="89" t="str">
        <f t="shared" si="10"/>
        <v/>
      </c>
      <c r="AA52" s="104">
        <f>SUM(B52:Z52)</f>
        <v>481.995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81.400000000000006</v>
      </c>
      <c r="R4" s="18">
        <v>43.3</v>
      </c>
      <c r="S4" s="18">
        <v>-9.5</v>
      </c>
      <c r="T4" s="18">
        <v>7.6</v>
      </c>
      <c r="U4" s="18">
        <v>61.7</v>
      </c>
      <c r="V4" s="18"/>
      <c r="W4" s="18">
        <v>6.4</v>
      </c>
      <c r="X4" s="18"/>
      <c r="Y4" s="18"/>
      <c r="Z4" s="19"/>
      <c r="AA4" s="111">
        <f>SUM(B4:Z4)</f>
        <v>190.9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78.540000000000006</v>
      </c>
      <c r="O7" s="117">
        <v>76.930000000000007</v>
      </c>
      <c r="P7" s="117">
        <v>75.72</v>
      </c>
      <c r="Q7" s="117">
        <v>123.56</v>
      </c>
      <c r="R7" s="117">
        <v>123.56</v>
      </c>
      <c r="S7" s="117">
        <v>150.30000000000001</v>
      </c>
      <c r="T7" s="117">
        <v>187.64</v>
      </c>
      <c r="U7" s="117">
        <v>186.2</v>
      </c>
      <c r="V7" s="117">
        <v>134</v>
      </c>
      <c r="W7" s="117">
        <v>119.81</v>
      </c>
      <c r="X7" s="117">
        <v>99.26</v>
      </c>
      <c r="Y7" s="117">
        <v>101.29</v>
      </c>
      <c r="Z7" s="118"/>
      <c r="AA7" s="119">
        <f>IF(SUM(B7:Z7)&lt;&gt;0,AVERAGEIF(B7:Z7,"&lt;&gt;"""),"")</f>
        <v>121.40083333333332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9.5</v>
      </c>
      <c r="T15" s="133"/>
      <c r="U15" s="133"/>
      <c r="V15" s="133"/>
      <c r="W15" s="133"/>
      <c r="X15" s="133"/>
      <c r="Y15" s="133"/>
      <c r="Z15" s="131"/>
      <c r="AA15" s="132">
        <f t="shared" si="0"/>
        <v>9.5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9.5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</v>
      </c>
      <c r="U21" s="129"/>
      <c r="V21" s="129"/>
      <c r="W21" s="129"/>
      <c r="X21" s="129"/>
      <c r="Y21" s="130"/>
      <c r="Z21" s="131"/>
      <c r="AA21" s="132">
        <f t="shared" si="2"/>
        <v>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81.400000000000006</v>
      </c>
      <c r="R23" s="133">
        <v>43.3</v>
      </c>
      <c r="S23" s="133"/>
      <c r="T23" s="133">
        <v>5.6</v>
      </c>
      <c r="U23" s="133">
        <v>61.7</v>
      </c>
      <c r="V23" s="133"/>
      <c r="W23" s="133">
        <v>6.4</v>
      </c>
      <c r="X23" s="133"/>
      <c r="Y23" s="133"/>
      <c r="Z23" s="131"/>
      <c r="AA23" s="132">
        <f t="shared" si="2"/>
        <v>198.4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81.400000000000006</v>
      </c>
      <c r="R24" s="135">
        <f t="shared" si="3"/>
        <v>43.3</v>
      </c>
      <c r="S24" s="135">
        <f t="shared" si="3"/>
        <v>0</v>
      </c>
      <c r="T24" s="135">
        <f t="shared" si="3"/>
        <v>7.6</v>
      </c>
      <c r="U24" s="135">
        <f t="shared" si="3"/>
        <v>61.7</v>
      </c>
      <c r="V24" s="135">
        <f t="shared" si="3"/>
        <v>0</v>
      </c>
      <c r="W24" s="135">
        <f t="shared" si="3"/>
        <v>6.4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2024-11-05T09:28:15Z</dcterms:created>
  <dcterms:modified xsi:type="dcterms:W3CDTF">2024-11-05T09:28:17Z</dcterms:modified>
</cp:coreProperties>
</file>