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<sst xmlns="http://schemas.openxmlformats.org/spreadsheetml/2006/main" count="119" uniqueCount="54">
  <si>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04/11/2024 11:27:14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</si>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</sst>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D6-4C12-A4A5-5C116F6FE03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6D6-4C12-A4A5-5C116F6FE03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9">
                  <c:v>0.60299999999999998</c:v>
                </c:pt>
                <c:pt idx="2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D6-4C12-A4A5-5C116F6FE03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12.084999999999999</c:v>
                </c:pt>
                <c:pt idx="13">
                  <c:v>6.133</c:v>
                </c:pt>
                <c:pt idx="14">
                  <c:v>2.319</c:v>
                </c:pt>
                <c:pt idx="15">
                  <c:v>5.2999999999999999E-2</c:v>
                </c:pt>
                <c:pt idx="20">
                  <c:v>2.1589999999999998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D6-4C12-A4A5-5C116F6FE03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6D6-4C12-A4A5-5C116F6FE03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6D6-4C12-A4A5-5C116F6FE03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6D6-4C12-A4A5-5C116F6FE03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6D6-4C12-A4A5-5C116F6FE03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6D6-4C12-A4A5-5C116F6FE03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59.963999999999999</c:v>
                </c:pt>
                <c:pt idx="13">
                  <c:v>63.411999999999999</c:v>
                </c:pt>
                <c:pt idx="14">
                  <c:v>104.777</c:v>
                </c:pt>
                <c:pt idx="15">
                  <c:v>50</c:v>
                </c:pt>
                <c:pt idx="20">
                  <c:v>20.326000000000001</c:v>
                </c:pt>
                <c:pt idx="21">
                  <c:v>28.628</c:v>
                </c:pt>
                <c:pt idx="22">
                  <c:v>36.832999999999998</c:v>
                </c:pt>
                <c:pt idx="23">
                  <c:v>28.698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6D6-4C12-A4A5-5C116F6FE03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1.3</c:v>
                </c:pt>
                <c:pt idx="21">
                  <c:v>14.8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6D6-4C12-A4A5-5C116F6FE03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24.244999999999997</c:v>
                </c:pt>
                <c:pt idx="13">
                  <c:v>24.850999999999999</c:v>
                </c:pt>
                <c:pt idx="14">
                  <c:v>16.913</c:v>
                </c:pt>
                <c:pt idx="16">
                  <c:v>28.677</c:v>
                </c:pt>
                <c:pt idx="17">
                  <c:v>20.556000000000001</c:v>
                </c:pt>
                <c:pt idx="18">
                  <c:v>22.648</c:v>
                </c:pt>
                <c:pt idx="19">
                  <c:v>7.5990000000000002</c:v>
                </c:pt>
                <c:pt idx="20">
                  <c:v>0.878</c:v>
                </c:pt>
                <c:pt idx="21">
                  <c:v>0.98899999999999999</c:v>
                </c:pt>
                <c:pt idx="22">
                  <c:v>1.0840000000000001</c:v>
                </c:pt>
                <c:pt idx="23">
                  <c:v>1.294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6D6-4C12-A4A5-5C116F6FE03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6D6-4C12-A4A5-5C116F6FE03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6D6-4C12-A4A5-5C116F6FE0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84.49</c:v>
                </c:pt>
                <c:pt idx="13">
                  <c:v>89</c:v>
                </c:pt>
                <c:pt idx="14">
                  <c:v>107</c:v>
                </c:pt>
                <c:pt idx="15">
                  <c:v>136</c:v>
                </c:pt>
                <c:pt idx="16">
                  <c:v>240.93</c:v>
                </c:pt>
                <c:pt idx="17">
                  <c:v>324.95</c:v>
                </c:pt>
                <c:pt idx="18">
                  <c:v>270</c:v>
                </c:pt>
                <c:pt idx="19">
                  <c:v>210.83</c:v>
                </c:pt>
                <c:pt idx="20">
                  <c:v>146</c:v>
                </c:pt>
                <c:pt idx="21">
                  <c:v>112.22</c:v>
                </c:pt>
                <c:pt idx="22">
                  <c:v>105.27</c:v>
                </c:pt>
                <c:pt idx="23">
                  <c:v>94.15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6D6-4C12-A4A5-5C116F6FE0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6E3-4727-B436-621D490E359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2">
                  <c:v>3.25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E3-4727-B436-621D490E359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16.62</c:v>
                </c:pt>
                <c:pt idx="13">
                  <c:v>16.905000000000001</c:v>
                </c:pt>
                <c:pt idx="14">
                  <c:v>19.774999999999999</c:v>
                </c:pt>
                <c:pt idx="15">
                  <c:v>13.512</c:v>
                </c:pt>
                <c:pt idx="16">
                  <c:v>11.093</c:v>
                </c:pt>
                <c:pt idx="17">
                  <c:v>6.7220000000000004</c:v>
                </c:pt>
                <c:pt idx="19">
                  <c:v>3.4649999999999999</c:v>
                </c:pt>
                <c:pt idx="20">
                  <c:v>11.201000000000001</c:v>
                </c:pt>
                <c:pt idx="21">
                  <c:v>12.585999999999999</c:v>
                </c:pt>
                <c:pt idx="22">
                  <c:v>10.228</c:v>
                </c:pt>
                <c:pt idx="23">
                  <c:v>10.166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E3-4727-B436-621D490E359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1.17</c:v>
                </c:pt>
                <c:pt idx="14">
                  <c:v>10.294</c:v>
                </c:pt>
                <c:pt idx="15">
                  <c:v>5.641</c:v>
                </c:pt>
                <c:pt idx="16">
                  <c:v>17.584</c:v>
                </c:pt>
                <c:pt idx="17">
                  <c:v>12.762</c:v>
                </c:pt>
                <c:pt idx="18">
                  <c:v>17.418000000000003</c:v>
                </c:pt>
                <c:pt idx="19">
                  <c:v>4.7370000000000001</c:v>
                </c:pt>
                <c:pt idx="20">
                  <c:v>16.006</c:v>
                </c:pt>
                <c:pt idx="21">
                  <c:v>26.365000000000002</c:v>
                </c:pt>
                <c:pt idx="22">
                  <c:v>18.411000000000001</c:v>
                </c:pt>
                <c:pt idx="23">
                  <c:v>15.510000000000002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E3-4727-B436-621D490E359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6E3-4727-B436-621D490E359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6E3-4727-B436-621D490E359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6E3-4727-B436-621D490E359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6E3-4727-B436-621D490E359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6E3-4727-B436-621D490E359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6E3-4727-B436-621D490E359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78.400000000000006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1.5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6E3-4727-B436-621D490E359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76.424000000000007</c:v>
                </c:pt>
                <c:pt idx="13">
                  <c:v>76.320999999999998</c:v>
                </c:pt>
                <c:pt idx="14">
                  <c:v>15.503999999999998</c:v>
                </c:pt>
                <c:pt idx="15">
                  <c:v>30.759</c:v>
                </c:pt>
                <c:pt idx="17">
                  <c:v>1.0720000000000001</c:v>
                </c:pt>
                <c:pt idx="18">
                  <c:v>3.7679999999999998</c:v>
                </c:pt>
                <c:pt idx="20">
                  <c:v>12.422000000000001</c:v>
                </c:pt>
                <c:pt idx="21">
                  <c:v>5.4779999999999998</c:v>
                </c:pt>
                <c:pt idx="22">
                  <c:v>2.278</c:v>
                </c:pt>
                <c:pt idx="23">
                  <c:v>4.3159999999999998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6E3-4727-B436-621D490E359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6E3-4727-B436-621D490E359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6E3-4727-B436-621D490E3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84.49</c:v>
                </c:pt>
                <c:pt idx="13">
                  <c:v>89</c:v>
                </c:pt>
                <c:pt idx="14">
                  <c:v>107</c:v>
                </c:pt>
                <c:pt idx="15">
                  <c:v>136</c:v>
                </c:pt>
                <c:pt idx="16">
                  <c:v>240.93</c:v>
                </c:pt>
                <c:pt idx="17">
                  <c:v>324.95</c:v>
                </c:pt>
                <c:pt idx="18">
                  <c:v>270</c:v>
                </c:pt>
                <c:pt idx="19">
                  <c:v>210.83</c:v>
                </c:pt>
                <c:pt idx="20">
                  <c:v>146</c:v>
                </c:pt>
                <c:pt idx="21">
                  <c:v>112.22</c:v>
                </c:pt>
                <c:pt idx="22">
                  <c:v>105.27</c:v>
                </c:pt>
                <c:pt idx="23">
                  <c:v>94.15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6E3-4727-B436-621D490E3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96.293999999999997</v>
      </c>
      <c r="O4" s="18">
        <v>94.396000000000001</v>
      </c>
      <c r="P4" s="18">
        <v>124.009</v>
      </c>
      <c r="Q4" s="18">
        <v>50.052999999999997</v>
      </c>
      <c r="R4" s="18">
        <v>28.677</v>
      </c>
      <c r="S4" s="18">
        <v>20.556000000000001</v>
      </c>
      <c r="T4" s="18">
        <v>22.648</v>
      </c>
      <c r="U4" s="18">
        <v>8.202</v>
      </c>
      <c r="V4" s="18">
        <v>39.662999999999997</v>
      </c>
      <c r="W4" s="18">
        <v>44.416999999999994</v>
      </c>
      <c r="X4" s="18">
        <v>37.917000000000009</v>
      </c>
      <c r="Y4" s="18">
        <v>29.991999999999997</v>
      </c>
      <c r="Z4" s="19"/>
      <c r="AA4" s="20">
        <f>SUM(B4:Z4)</f>
        <v>596.82400000000007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84.49</v>
      </c>
      <c r="O7" s="28">
        <v>89</v>
      </c>
      <c r="P7" s="28">
        <v>107</v>
      </c>
      <c r="Q7" s="28">
        <v>136</v>
      </c>
      <c r="R7" s="28">
        <v>240.93</v>
      </c>
      <c r="S7" s="28">
        <v>324.95</v>
      </c>
      <c r="T7" s="28">
        <v>270</v>
      </c>
      <c r="U7" s="28">
        <v>210.83</v>
      </c>
      <c r="V7" s="28">
        <v>146</v>
      </c>
      <c r="W7" s="28">
        <v>112.22</v>
      </c>
      <c r="X7" s="28">
        <v>105.27</v>
      </c>
      <c r="Y7" s="28">
        <v>94.15</v>
      </c>
      <c r="Z7" s="29"/>
      <c r="AA7" s="30">
        <f>IF(SUM(B7:Z7)&lt;&gt;0,AVERAGEIF(B7:Z7,"&lt;&gt;"""),"")</f>
        <v>160.07000000000002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59.963999999999999</v>
      </c>
      <c r="O12" s="52">
        <v>63.411999999999999</v>
      </c>
      <c r="P12" s="52">
        <v>104.777</v>
      </c>
      <c r="Q12" s="52">
        <v>50</v>
      </c>
      <c r="R12" s="52"/>
      <c r="S12" s="52"/>
      <c r="T12" s="52"/>
      <c r="U12" s="52"/>
      <c r="V12" s="52">
        <v>20.326000000000001</v>
      </c>
      <c r="W12" s="52">
        <v>28.628</v>
      </c>
      <c r="X12" s="52">
        <v>36.832999999999998</v>
      </c>
      <c r="Y12" s="52">
        <v>28.698</v>
      </c>
      <c r="Z12" s="53"/>
      <c r="AA12" s="54">
        <f t="shared" si="0"/>
        <v>392.63800000000003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24.244999999999997</v>
      </c>
      <c r="O14" s="57">
        <v>24.850999999999999</v>
      </c>
      <c r="P14" s="57">
        <v>16.913</v>
      </c>
      <c r="Q14" s="57"/>
      <c r="R14" s="57">
        <v>28.677</v>
      </c>
      <c r="S14" s="57">
        <v>20.556000000000001</v>
      </c>
      <c r="T14" s="57">
        <v>22.648</v>
      </c>
      <c r="U14" s="57">
        <v>7.5990000000000002</v>
      </c>
      <c r="V14" s="57">
        <v>0.878</v>
      </c>
      <c r="W14" s="57">
        <v>0.98899999999999999</v>
      </c>
      <c r="X14" s="57">
        <v>1.0840000000000001</v>
      </c>
      <c r="Y14" s="57">
        <v>1.294</v>
      </c>
      <c r="Z14" s="58"/>
      <c r="AA14" s="59">
        <f t="shared" si="0"/>
        <v>149.73400000000001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84.209000000000003</v>
      </c>
      <c r="O16" s="62">
        <f t="shared" si="1"/>
        <v>88.263000000000005</v>
      </c>
      <c r="P16" s="62">
        <f t="shared" si="1"/>
        <v>121.69</v>
      </c>
      <c r="Q16" s="62">
        <f t="shared" si="1"/>
        <v>50</v>
      </c>
      <c r="R16" s="62">
        <f t="shared" si="1"/>
        <v>28.677</v>
      </c>
      <c r="S16" s="62">
        <f t="shared" si="1"/>
        <v>20.556000000000001</v>
      </c>
      <c r="T16" s="62">
        <f t="shared" si="1"/>
        <v>22.648</v>
      </c>
      <c r="U16" s="62">
        <f t="shared" si="1"/>
        <v>7.5990000000000002</v>
      </c>
      <c r="V16" s="62">
        <f t="shared" si="1"/>
        <v>21.204000000000001</v>
      </c>
      <c r="W16" s="62">
        <f t="shared" si="1"/>
        <v>29.617000000000001</v>
      </c>
      <c r="X16" s="62">
        <f t="shared" si="1"/>
        <v>37.917000000000002</v>
      </c>
      <c r="Y16" s="62">
        <f t="shared" si="1"/>
        <v>29.992000000000001</v>
      </c>
      <c r="Z16" s="63" t="str">
        <f t="shared" si="1"/>
        <v/>
      </c>
      <c r="AA16" s="64">
        <f>SUM(AA10:AA15)</f>
        <v>542.37200000000007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0.60299999999999998</v>
      </c>
      <c r="V20" s="77">
        <v>15</v>
      </c>
      <c r="W20" s="77"/>
      <c r="X20" s="77"/>
      <c r="Y20" s="77"/>
      <c r="Z20" s="78"/>
      <c r="AA20" s="79">
        <f t="shared" si="2"/>
        <v>15.603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12.084999999999999</v>
      </c>
      <c r="O21" s="81">
        <v>6.133</v>
      </c>
      <c r="P21" s="81">
        <v>2.319</v>
      </c>
      <c r="Q21" s="81">
        <v>5.2999999999999999E-2</v>
      </c>
      <c r="R21" s="81"/>
      <c r="S21" s="81"/>
      <c r="T21" s="81"/>
      <c r="U21" s="81"/>
      <c r="V21" s="81">
        <v>2.1589999999999998</v>
      </c>
      <c r="W21" s="81"/>
      <c r="X21" s="81"/>
      <c r="Y21" s="81"/>
      <c r="Z21" s="78"/>
      <c r="AA21" s="79">
        <f t="shared" si="2"/>
        <v>22.748999999999999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12.084999999999999</v>
      </c>
      <c r="O26" s="88">
        <f t="shared" si="3"/>
        <v>6.133</v>
      </c>
      <c r="P26" s="88">
        <f t="shared" si="3"/>
        <v>2.319</v>
      </c>
      <c r="Q26" s="88">
        <f t="shared" si="3"/>
        <v>5.2999999999999999E-2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0.60299999999999998</v>
      </c>
      <c r="V26" s="88">
        <f t="shared" si="3"/>
        <v>17.158999999999999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38.351999999999997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96.293999999999997</v>
      </c>
      <c r="O30" s="77">
        <v>94.396000000000001</v>
      </c>
      <c r="P30" s="77">
        <v>124.009</v>
      </c>
      <c r="Q30" s="77">
        <v>50.052999999999997</v>
      </c>
      <c r="R30" s="77">
        <v>28.677</v>
      </c>
      <c r="S30" s="77">
        <v>20.556000000000001</v>
      </c>
      <c r="T30" s="77">
        <v>22.648</v>
      </c>
      <c r="U30" s="77">
        <v>8.202</v>
      </c>
      <c r="V30" s="77">
        <v>38.363</v>
      </c>
      <c r="W30" s="77">
        <v>29.617000000000001</v>
      </c>
      <c r="X30" s="77">
        <v>37.917000000000002</v>
      </c>
      <c r="Y30" s="77">
        <v>29.992000000000001</v>
      </c>
      <c r="Z30" s="78"/>
      <c r="AA30" s="79">
        <f>SUM(B30:Z30)</f>
        <v>580.72400000000005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96.293999999999997</v>
      </c>
      <c r="O32" s="62">
        <f t="shared" si="4"/>
        <v>94.396000000000001</v>
      </c>
      <c r="P32" s="62">
        <f t="shared" si="4"/>
        <v>124.009</v>
      </c>
      <c r="Q32" s="62">
        <f t="shared" si="4"/>
        <v>50.052999999999997</v>
      </c>
      <c r="R32" s="62">
        <f t="shared" si="4"/>
        <v>28.677</v>
      </c>
      <c r="S32" s="62">
        <f t="shared" si="4"/>
        <v>20.556000000000001</v>
      </c>
      <c r="T32" s="62">
        <f t="shared" si="4"/>
        <v>22.648</v>
      </c>
      <c r="U32" s="62">
        <f t="shared" si="4"/>
        <v>8.202</v>
      </c>
      <c r="V32" s="62">
        <f t="shared" si="4"/>
        <v>38.363</v>
      </c>
      <c r="W32" s="62">
        <f t="shared" si="4"/>
        <v>29.617000000000001</v>
      </c>
      <c r="X32" s="62">
        <f t="shared" si="4"/>
        <v>37.917000000000002</v>
      </c>
      <c r="Y32" s="62">
        <f t="shared" si="4"/>
        <v>29.992000000000001</v>
      </c>
      <c r="Z32" s="63" t="str">
        <f t="shared" si="4"/>
        <v/>
      </c>
      <c r="AA32" s="64">
        <f>SUM(AA29:AA31)</f>
        <v>580.72400000000005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1.3</v>
      </c>
      <c r="W39" s="99">
        <v>14.8</v>
      </c>
      <c r="X39" s="99"/>
      <c r="Y39" s="99"/>
      <c r="Z39" s="100"/>
      <c r="AA39" s="79">
        <f t="shared" si="5"/>
        <v>16.100000000000001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1.3</v>
      </c>
      <c r="W40" s="88">
        <f t="shared" si="6"/>
        <v>14.8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16.100000000000001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1.3</v>
      </c>
      <c r="W47" s="99">
        <v>14.8</v>
      </c>
      <c r="X47" s="99"/>
      <c r="Y47" s="99"/>
      <c r="Z47" s="100"/>
      <c r="AA47" s="79">
        <f t="shared" si="7"/>
        <v>16.100000000000001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1.3</v>
      </c>
      <c r="W49" s="88">
        <f t="shared" si="8"/>
        <v>14.8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16.100000000000001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96.293999999999997</v>
      </c>
      <c r="O52" s="88">
        <f t="shared" si="10"/>
        <v>94.396000000000001</v>
      </c>
      <c r="P52" s="88">
        <f t="shared" si="10"/>
        <v>124.009</v>
      </c>
      <c r="Q52" s="88">
        <f t="shared" si="10"/>
        <v>50.052999999999997</v>
      </c>
      <c r="R52" s="88">
        <f t="shared" si="10"/>
        <v>28.677</v>
      </c>
      <c r="S52" s="88">
        <f t="shared" si="10"/>
        <v>20.556000000000001</v>
      </c>
      <c r="T52" s="88">
        <f t="shared" si="10"/>
        <v>22.648</v>
      </c>
      <c r="U52" s="88">
        <f t="shared" si="10"/>
        <v>8.202</v>
      </c>
      <c r="V52" s="88">
        <f t="shared" si="10"/>
        <v>39.662999999999997</v>
      </c>
      <c r="W52" s="88">
        <f t="shared" si="10"/>
        <v>44.417000000000002</v>
      </c>
      <c r="X52" s="88">
        <f t="shared" si="10"/>
        <v>37.917000000000002</v>
      </c>
      <c r="Y52" s="88">
        <f t="shared" si="10"/>
        <v>29.992000000000001</v>
      </c>
      <c r="Z52" s="89" t="str">
        <f t="shared" si="10"/>
        <v/>
      </c>
      <c r="AA52" s="104">
        <f>SUM(B52:Z52)</f>
        <v>596.82400000000007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96.294000000000011</v>
      </c>
      <c r="O4" s="18">
        <v>94.396000000000001</v>
      </c>
      <c r="P4" s="18">
        <v>123.97300000000001</v>
      </c>
      <c r="Q4" s="18">
        <v>50.012000000000008</v>
      </c>
      <c r="R4" s="18">
        <v>28.677</v>
      </c>
      <c r="S4" s="18">
        <v>20.555999999999997</v>
      </c>
      <c r="T4" s="18">
        <v>22.686000000000003</v>
      </c>
      <c r="U4" s="18">
        <v>8.202</v>
      </c>
      <c r="V4" s="18">
        <v>39.628999999999998</v>
      </c>
      <c r="W4" s="18">
        <v>44.428999999999995</v>
      </c>
      <c r="X4" s="18">
        <v>37.917000000000002</v>
      </c>
      <c r="Y4" s="18">
        <v>29.992000000000001</v>
      </c>
      <c r="Z4" s="19"/>
      <c r="AA4" s="20">
        <f>SUM(B4:Z4)</f>
        <v>596.76300000000003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84.49</v>
      </c>
      <c r="O7" s="28">
        <v>89</v>
      </c>
      <c r="P7" s="28">
        <v>107</v>
      </c>
      <c r="Q7" s="28">
        <v>136</v>
      </c>
      <c r="R7" s="28">
        <v>240.93</v>
      </c>
      <c r="S7" s="28">
        <v>324.95</v>
      </c>
      <c r="T7" s="28">
        <v>270</v>
      </c>
      <c r="U7" s="28">
        <v>210.83</v>
      </c>
      <c r="V7" s="28">
        <v>146</v>
      </c>
      <c r="W7" s="28">
        <v>112.22</v>
      </c>
      <c r="X7" s="28">
        <v>105.27</v>
      </c>
      <c r="Y7" s="28">
        <v>94.15</v>
      </c>
      <c r="Z7" s="29"/>
      <c r="AA7" s="30">
        <f>IF(SUM(B7:Z7)&lt;&gt;0,AVERAGEIF(B7:Z7,"&lt;&gt;"""),"")</f>
        <v>160.07000000000002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76.424000000000007</v>
      </c>
      <c r="O14" s="57">
        <v>76.320999999999998</v>
      </c>
      <c r="P14" s="57">
        <v>15.503999999999998</v>
      </c>
      <c r="Q14" s="57">
        <v>30.759</v>
      </c>
      <c r="R14" s="57"/>
      <c r="S14" s="57">
        <v>1.0720000000000001</v>
      </c>
      <c r="T14" s="57">
        <v>3.7679999999999998</v>
      </c>
      <c r="U14" s="57"/>
      <c r="V14" s="57">
        <v>12.422000000000001</v>
      </c>
      <c r="W14" s="57">
        <v>5.4779999999999998</v>
      </c>
      <c r="X14" s="57">
        <v>2.278</v>
      </c>
      <c r="Y14" s="57">
        <v>4.3159999999999998</v>
      </c>
      <c r="Z14" s="58"/>
      <c r="AA14" s="59">
        <f t="shared" si="0"/>
        <v>228.34199999999998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76.424000000000007</v>
      </c>
      <c r="O16" s="62">
        <f t="shared" si="1"/>
        <v>76.320999999999998</v>
      </c>
      <c r="P16" s="62">
        <f t="shared" si="1"/>
        <v>15.503999999999998</v>
      </c>
      <c r="Q16" s="62">
        <f t="shared" si="1"/>
        <v>30.759</v>
      </c>
      <c r="R16" s="62">
        <f t="shared" si="1"/>
        <v>0</v>
      </c>
      <c r="S16" s="62">
        <f t="shared" si="1"/>
        <v>1.0720000000000001</v>
      </c>
      <c r="T16" s="62">
        <f t="shared" si="1"/>
        <v>3.7679999999999998</v>
      </c>
      <c r="U16" s="62">
        <f t="shared" si="1"/>
        <v>0</v>
      </c>
      <c r="V16" s="62">
        <f t="shared" si="1"/>
        <v>12.422000000000001</v>
      </c>
      <c r="W16" s="62">
        <f t="shared" si="1"/>
        <v>5.4779999999999998</v>
      </c>
      <c r="X16" s="62">
        <f t="shared" si="1"/>
        <v>2.278</v>
      </c>
      <c r="Y16" s="62">
        <f t="shared" si="1"/>
        <v>4.3159999999999998</v>
      </c>
      <c r="Z16" s="63" t="str">
        <f t="shared" si="1"/>
        <v/>
      </c>
      <c r="AA16" s="64">
        <f>SUM(AA10:AA15)</f>
        <v>228.34199999999998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3.25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3.25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16.62</v>
      </c>
      <c r="O20" s="77">
        <v>16.905000000000001</v>
      </c>
      <c r="P20" s="77">
        <v>19.774999999999999</v>
      </c>
      <c r="Q20" s="77">
        <v>13.512</v>
      </c>
      <c r="R20" s="77">
        <v>11.093</v>
      </c>
      <c r="S20" s="77">
        <v>6.7220000000000004</v>
      </c>
      <c r="T20" s="77"/>
      <c r="U20" s="77">
        <v>3.4649999999999999</v>
      </c>
      <c r="V20" s="77">
        <v>11.201000000000001</v>
      </c>
      <c r="W20" s="77">
        <v>12.585999999999999</v>
      </c>
      <c r="X20" s="77">
        <v>10.228</v>
      </c>
      <c r="Y20" s="77">
        <v>10.166</v>
      </c>
      <c r="Z20" s="78"/>
      <c r="AA20" s="79">
        <f t="shared" si="2"/>
        <v>132.273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1.17</v>
      </c>
      <c r="P21" s="81">
        <v>10.294</v>
      </c>
      <c r="Q21" s="81">
        <v>5.641</v>
      </c>
      <c r="R21" s="81">
        <v>17.584</v>
      </c>
      <c r="S21" s="81">
        <v>12.762</v>
      </c>
      <c r="T21" s="81">
        <v>17.418000000000003</v>
      </c>
      <c r="U21" s="81">
        <v>4.7370000000000001</v>
      </c>
      <c r="V21" s="81">
        <v>16.006</v>
      </c>
      <c r="W21" s="81">
        <v>26.365000000000002</v>
      </c>
      <c r="X21" s="81">
        <v>18.411000000000001</v>
      </c>
      <c r="Y21" s="81">
        <v>15.510000000000002</v>
      </c>
      <c r="Z21" s="78"/>
      <c r="AA21" s="79">
        <f t="shared" si="2"/>
        <v>145.898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19.87</v>
      </c>
      <c r="O26" s="88">
        <f t="shared" si="3"/>
        <v>18.075000000000003</v>
      </c>
      <c r="P26" s="88">
        <f t="shared" si="3"/>
        <v>30.068999999999999</v>
      </c>
      <c r="Q26" s="88">
        <f t="shared" si="3"/>
        <v>19.152999999999999</v>
      </c>
      <c r="R26" s="88">
        <f t="shared" si="3"/>
        <v>28.677</v>
      </c>
      <c r="S26" s="88">
        <f t="shared" si="3"/>
        <v>19.484000000000002</v>
      </c>
      <c r="T26" s="88">
        <f t="shared" si="3"/>
        <v>17.418000000000003</v>
      </c>
      <c r="U26" s="88">
        <f t="shared" si="3"/>
        <v>8.202</v>
      </c>
      <c r="V26" s="88">
        <f t="shared" si="3"/>
        <v>27.207000000000001</v>
      </c>
      <c r="W26" s="88">
        <f t="shared" si="3"/>
        <v>38.951000000000001</v>
      </c>
      <c r="X26" s="88">
        <f t="shared" si="3"/>
        <v>28.639000000000003</v>
      </c>
      <c r="Y26" s="88">
        <f t="shared" si="3"/>
        <v>25.676000000000002</v>
      </c>
      <c r="Z26" s="89" t="str">
        <f t="shared" si="3"/>
        <v/>
      </c>
      <c r="AA26" s="90">
        <f>SUM(AA19:AA25)</f>
        <v>281.42099999999999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96.293999999999997</v>
      </c>
      <c r="O30" s="77">
        <v>94.396000000000001</v>
      </c>
      <c r="P30" s="77">
        <v>45.573</v>
      </c>
      <c r="Q30" s="77">
        <v>49.911999999999999</v>
      </c>
      <c r="R30" s="77">
        <v>28.677</v>
      </c>
      <c r="S30" s="77">
        <v>20.556000000000001</v>
      </c>
      <c r="T30" s="77">
        <v>21.186</v>
      </c>
      <c r="U30" s="77">
        <v>8.202</v>
      </c>
      <c r="V30" s="77">
        <v>39.628999999999998</v>
      </c>
      <c r="W30" s="77">
        <v>44.429000000000002</v>
      </c>
      <c r="X30" s="77">
        <v>30.917000000000002</v>
      </c>
      <c r="Y30" s="77">
        <v>29.992000000000001</v>
      </c>
      <c r="Z30" s="78"/>
      <c r="AA30" s="79">
        <f>SUM(B30:Z30)</f>
        <v>509.76300000000009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96.293999999999997</v>
      </c>
      <c r="O32" s="62">
        <f t="shared" si="4"/>
        <v>94.396000000000001</v>
      </c>
      <c r="P32" s="62">
        <f t="shared" si="4"/>
        <v>45.573</v>
      </c>
      <c r="Q32" s="62">
        <f t="shared" si="4"/>
        <v>49.911999999999999</v>
      </c>
      <c r="R32" s="62">
        <f t="shared" si="4"/>
        <v>28.677</v>
      </c>
      <c r="S32" s="62">
        <f t="shared" si="4"/>
        <v>20.556000000000001</v>
      </c>
      <c r="T32" s="62">
        <f t="shared" si="4"/>
        <v>21.186</v>
      </c>
      <c r="U32" s="62">
        <f t="shared" si="4"/>
        <v>8.202</v>
      </c>
      <c r="V32" s="62">
        <f t="shared" si="4"/>
        <v>39.628999999999998</v>
      </c>
      <c r="W32" s="62">
        <f t="shared" si="4"/>
        <v>44.429000000000002</v>
      </c>
      <c r="X32" s="62">
        <f t="shared" si="4"/>
        <v>30.917000000000002</v>
      </c>
      <c r="Y32" s="62">
        <f t="shared" si="4"/>
        <v>29.992000000000001</v>
      </c>
      <c r="Z32" s="63" t="str">
        <f t="shared" si="4"/>
        <v/>
      </c>
      <c r="AA32" s="64">
        <f>SUM(AA29:AA31)</f>
        <v>509.76300000000009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1.5</v>
      </c>
      <c r="U37" s="99"/>
      <c r="V37" s="99"/>
      <c r="W37" s="99"/>
      <c r="X37" s="99"/>
      <c r="Y37" s="99"/>
      <c r="Z37" s="100"/>
      <c r="AA37" s="79">
        <f t="shared" si="5"/>
        <v>1.5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78.400000000000006</v>
      </c>
      <c r="Q39" s="99">
        <v>0.1</v>
      </c>
      <c r="R39" s="99"/>
      <c r="S39" s="99"/>
      <c r="T39" s="99"/>
      <c r="U39" s="99"/>
      <c r="V39" s="99"/>
      <c r="W39" s="99"/>
      <c r="X39" s="99">
        <v>7</v>
      </c>
      <c r="Y39" s="99"/>
      <c r="Z39" s="100"/>
      <c r="AA39" s="79">
        <f t="shared" si="5"/>
        <v>85.5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78.400000000000006</v>
      </c>
      <c r="Q40" s="88">
        <f t="shared" si="6"/>
        <v>0.1</v>
      </c>
      <c r="R40" s="88">
        <f t="shared" si="6"/>
        <v>0</v>
      </c>
      <c r="S40" s="88">
        <f t="shared" si="6"/>
        <v>0</v>
      </c>
      <c r="T40" s="88">
        <f t="shared" si="6"/>
        <v>1.5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7</v>
      </c>
      <c r="Y40" s="88">
        <f t="shared" si="6"/>
        <v>0</v>
      </c>
      <c r="Z40" s="89" t="str">
        <f t="shared" si="6"/>
        <v/>
      </c>
      <c r="AA40" s="90">
        <f t="shared" si="5"/>
        <v>87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1.5</v>
      </c>
      <c r="U45" s="99"/>
      <c r="V45" s="99"/>
      <c r="W45" s="99"/>
      <c r="X45" s="99"/>
      <c r="Y45" s="99"/>
      <c r="Z45" s="100"/>
      <c r="AA45" s="79">
        <f t="shared" si="7"/>
        <v>1.5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78.400000000000006</v>
      </c>
      <c r="Q47" s="99">
        <v>0.1</v>
      </c>
      <c r="R47" s="99"/>
      <c r="S47" s="99"/>
      <c r="T47" s="99"/>
      <c r="U47" s="99"/>
      <c r="V47" s="99"/>
      <c r="W47" s="99"/>
      <c r="X47" s="99">
        <v>7</v>
      </c>
      <c r="Y47" s="99"/>
      <c r="Z47" s="100"/>
      <c r="AA47" s="79">
        <f t="shared" si="7"/>
        <v>85.5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78.400000000000006</v>
      </c>
      <c r="Q49" s="88">
        <f t="shared" si="8"/>
        <v>0.1</v>
      </c>
      <c r="R49" s="88">
        <f t="shared" si="8"/>
        <v>0</v>
      </c>
      <c r="S49" s="88">
        <f t="shared" si="8"/>
        <v>0</v>
      </c>
      <c r="T49" s="88">
        <f t="shared" si="8"/>
        <v>1.5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7</v>
      </c>
      <c r="Y49" s="88">
        <f t="shared" si="8"/>
        <v>0</v>
      </c>
      <c r="Z49" s="89" t="str">
        <f t="shared" si="8"/>
        <v/>
      </c>
      <c r="AA49" s="90">
        <f t="shared" si="7"/>
        <v>87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96.294000000000011</v>
      </c>
      <c r="O52" s="88">
        <f t="shared" si="10"/>
        <v>94.396000000000001</v>
      </c>
      <c r="P52" s="88">
        <f t="shared" si="10"/>
        <v>123.973</v>
      </c>
      <c r="Q52" s="88">
        <f t="shared" si="10"/>
        <v>50.012</v>
      </c>
      <c r="R52" s="88">
        <f t="shared" si="10"/>
        <v>28.677</v>
      </c>
      <c r="S52" s="88">
        <f t="shared" si="10"/>
        <v>20.556000000000001</v>
      </c>
      <c r="T52" s="88">
        <f t="shared" si="10"/>
        <v>22.686000000000003</v>
      </c>
      <c r="U52" s="88">
        <f t="shared" si="10"/>
        <v>8.202</v>
      </c>
      <c r="V52" s="88">
        <f t="shared" si="10"/>
        <v>39.629000000000005</v>
      </c>
      <c r="W52" s="88">
        <f t="shared" si="10"/>
        <v>44.429000000000002</v>
      </c>
      <c r="X52" s="88">
        <f t="shared" si="10"/>
        <v>37.917000000000002</v>
      </c>
      <c r="Y52" s="88">
        <f t="shared" si="10"/>
        <v>29.992000000000001</v>
      </c>
      <c r="Z52" s="89" t="str">
        <f t="shared" si="10"/>
        <v/>
      </c>
      <c r="AA52" s="104">
        <f>SUM(B52:Z52)</f>
        <v>596.76300000000003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78.400000000000006</v>
      </c>
      <c r="Q4" s="18">
        <v>0.1</v>
      </c>
      <c r="R4" s="18"/>
      <c r="S4" s="18"/>
      <c r="T4" s="18">
        <v>1.5</v>
      </c>
      <c r="U4" s="18"/>
      <c r="V4" s="18">
        <v>-1.3</v>
      </c>
      <c r="W4" s="18">
        <v>-14.8</v>
      </c>
      <c r="X4" s="18">
        <v>7</v>
      </c>
      <c r="Y4" s="18"/>
      <c r="Z4" s="19"/>
      <c r="AA4" s="111">
        <f>SUM(B4:Z4)</f>
        <v>70.900000000000006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84.49</v>
      </c>
      <c r="O7" s="117">
        <v>89</v>
      </c>
      <c r="P7" s="117">
        <v>107</v>
      </c>
      <c r="Q7" s="117">
        <v>136</v>
      </c>
      <c r="R7" s="117">
        <v>240.93</v>
      </c>
      <c r="S7" s="117">
        <v>324.95</v>
      </c>
      <c r="T7" s="117">
        <v>270</v>
      </c>
      <c r="U7" s="117">
        <v>210.83</v>
      </c>
      <c r="V7" s="117">
        <v>146</v>
      </c>
      <c r="W7" s="117">
        <v>112.22</v>
      </c>
      <c r="X7" s="117">
        <v>105.27</v>
      </c>
      <c r="Y7" s="117">
        <v>94.15</v>
      </c>
      <c r="Z7" s="118"/>
      <c r="AA7" s="119">
        <f>IF(SUM(B7:Z7)&lt;&gt;0,AVERAGEIF(B7:Z7,"&lt;&gt;"""),"")</f>
        <v>160.07000000000002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1.3</v>
      </c>
      <c r="W15" s="133">
        <v>14.8</v>
      </c>
      <c r="X15" s="133"/>
      <c r="Y15" s="133"/>
      <c r="Z15" s="131"/>
      <c r="AA15" s="132">
        <f t="shared" si="0"/>
        <v>16.100000000000001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1.3</v>
      </c>
      <c r="W16" s="135">
        <f t="shared" si="1"/>
        <v>14.8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16.100000000000001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1.5</v>
      </c>
      <c r="U21" s="129"/>
      <c r="V21" s="129"/>
      <c r="W21" s="129"/>
      <c r="X21" s="129"/>
      <c r="Y21" s="130"/>
      <c r="Z21" s="131"/>
      <c r="AA21" s="132">
        <f t="shared" si="2"/>
        <v>1.5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78.400000000000006</v>
      </c>
      <c r="Q23" s="133">
        <v>0.1</v>
      </c>
      <c r="R23" s="133"/>
      <c r="S23" s="133"/>
      <c r="T23" s="133"/>
      <c r="U23" s="133"/>
      <c r="V23" s="133"/>
      <c r="W23" s="133"/>
      <c r="X23" s="133">
        <v>7</v>
      </c>
      <c r="Y23" s="133"/>
      <c r="Z23" s="131"/>
      <c r="AA23" s="132">
        <f t="shared" si="2"/>
        <v>85.5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78.400000000000006</v>
      </c>
      <c r="Q24" s="135">
        <f t="shared" si="3"/>
        <v>0.1</v>
      </c>
      <c r="R24" s="135">
        <f t="shared" si="3"/>
        <v>0</v>
      </c>
      <c r="S24" s="135">
        <f t="shared" si="3"/>
        <v>0</v>
      </c>
      <c r="T24" s="135">
        <f t="shared" si="3"/>
        <v>1.5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7</v>
      </c>
      <c r="Y24" s="135">
        <f t="shared" si="3"/>
        <v>0</v>
      </c>
      <c r="Z24" s="136" t="str">
        <f t="shared" si="3"/>
        <v/>
      </c>
      <c r="AA24" s="90">
        <f t="shared" si="2"/>
        <v>87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2024-11-04T09:27:14Z</dcterms:created>
  <dcterms:modified xsi:type="dcterms:W3CDTF">2024-11-04T09:27:15Z</dcterms:modified>
</cp:coreProperties>
</file>