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<sst xmlns="http://schemas.openxmlformats.org/spreadsheetml/2006/main" count="119" uniqueCount="54">
  <si>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03/11/2024 11:26:12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</si>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</sst>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F3C-4F2E-8282-D39A28EEA68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F3C-4F2E-8282-D39A28EEA68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5.17</c:v>
                </c:pt>
                <c:pt idx="17">
                  <c:v>5.53</c:v>
                </c:pt>
                <c:pt idx="18">
                  <c:v>5.798</c:v>
                </c:pt>
                <c:pt idx="19">
                  <c:v>5.82</c:v>
                </c:pt>
                <c:pt idx="20">
                  <c:v>5.8280000000000003</c:v>
                </c:pt>
                <c:pt idx="21">
                  <c:v>5.7709999999999999</c:v>
                </c:pt>
                <c:pt idx="22">
                  <c:v>5.76</c:v>
                </c:pt>
                <c:pt idx="23">
                  <c:v>5.6669999999999998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3C-4F2E-8282-D39A28EEA68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7.6180000000000003</c:v>
                </c:pt>
                <c:pt idx="16">
                  <c:v>5.4480000000000004</c:v>
                </c:pt>
                <c:pt idx="17">
                  <c:v>5.9880000000000004</c:v>
                </c:pt>
                <c:pt idx="18">
                  <c:v>6.1879999999999997</c:v>
                </c:pt>
                <c:pt idx="19">
                  <c:v>6.2990000000000004</c:v>
                </c:pt>
                <c:pt idx="20">
                  <c:v>5.7389999999999999</c:v>
                </c:pt>
                <c:pt idx="21">
                  <c:v>5.0599999999999996</c:v>
                </c:pt>
                <c:pt idx="22">
                  <c:v>4.5359999999999996</c:v>
                </c:pt>
                <c:pt idx="23">
                  <c:v>3.819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3C-4F2E-8282-D39A28EEA68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F3C-4F2E-8282-D39A28EEA68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F3C-4F2E-8282-D39A28EEA68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F3C-4F2E-8282-D39A28EEA68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F3C-4F2E-8282-D39A28EEA68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F3C-4F2E-8282-D39A28EEA68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24.224</c:v>
                </c:pt>
                <c:pt idx="20">
                  <c:v>3.2610000000000001</c:v>
                </c:pt>
                <c:pt idx="21">
                  <c:v>15.292</c:v>
                </c:pt>
                <c:pt idx="22">
                  <c:v>3.9630000000000001</c:v>
                </c:pt>
                <c:pt idx="23">
                  <c:v>11.837999999999999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3C-4F2E-8282-D39A28EEA68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14.6</c:v>
                </c:pt>
                <c:pt idx="16">
                  <c:v>0</c:v>
                </c:pt>
                <c:pt idx="17">
                  <c:v>27.6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3C-4F2E-8282-D39A28EEA68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99.103000000000009</c:v>
                </c:pt>
                <c:pt idx="13">
                  <c:v>16.417999999999999</c:v>
                </c:pt>
                <c:pt idx="14">
                  <c:v>7.1999999999999995E-2</c:v>
                </c:pt>
                <c:pt idx="15">
                  <c:v>1.6E-2</c:v>
                </c:pt>
                <c:pt idx="16">
                  <c:v>2.2959999999999998</c:v>
                </c:pt>
                <c:pt idx="17">
                  <c:v>0.123</c:v>
                </c:pt>
                <c:pt idx="19">
                  <c:v>3.5819999999999999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F3C-4F2E-8282-D39A28EEA68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F3C-4F2E-8282-D39A28EEA68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F3C-4F2E-8282-D39A28EEA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53.63</c:v>
                </c:pt>
                <c:pt idx="13">
                  <c:v>61.68</c:v>
                </c:pt>
                <c:pt idx="14">
                  <c:v>88.74</c:v>
                </c:pt>
                <c:pt idx="15">
                  <c:v>98.4</c:v>
                </c:pt>
                <c:pt idx="16">
                  <c:v>128.16</c:v>
                </c:pt>
                <c:pt idx="17">
                  <c:v>134.59</c:v>
                </c:pt>
                <c:pt idx="18">
                  <c:v>124.4</c:v>
                </c:pt>
                <c:pt idx="19">
                  <c:v>116.1</c:v>
                </c:pt>
                <c:pt idx="20">
                  <c:v>107</c:v>
                </c:pt>
                <c:pt idx="21">
                  <c:v>109</c:v>
                </c:pt>
                <c:pt idx="22">
                  <c:v>97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F3C-4F2E-8282-D39A28EEA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BE-4CFC-BB89-38BA51D3A8F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BE-4CFC-BB89-38BA51D3A8F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1.514</c:v>
                </c:pt>
                <c:pt idx="15">
                  <c:v>1.3</c:v>
                </c:pt>
                <c:pt idx="18">
                  <c:v>0.9</c:v>
                </c:pt>
                <c:pt idx="19">
                  <c:v>0.9</c:v>
                </c:pt>
                <c:pt idx="20">
                  <c:v>0.85</c:v>
                </c:pt>
                <c:pt idx="21">
                  <c:v>0.85</c:v>
                </c:pt>
                <c:pt idx="22">
                  <c:v>1.55</c:v>
                </c:pt>
                <c:pt idx="23">
                  <c:v>10.750999999999999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BE-4CFC-BB89-38BA51D3A8F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9.2590000000000003</c:v>
                </c:pt>
                <c:pt idx="13">
                  <c:v>0.96099999999999997</c:v>
                </c:pt>
                <c:pt idx="14">
                  <c:v>0.96499999999999997</c:v>
                </c:pt>
                <c:pt idx="15">
                  <c:v>1.2869999999999999</c:v>
                </c:pt>
                <c:pt idx="16">
                  <c:v>0.49399999999999999</c:v>
                </c:pt>
                <c:pt idx="17">
                  <c:v>0.29599999999999999</c:v>
                </c:pt>
                <c:pt idx="18">
                  <c:v>2.5430000000000001</c:v>
                </c:pt>
                <c:pt idx="19">
                  <c:v>5.1669999999999998</c:v>
                </c:pt>
                <c:pt idx="20">
                  <c:v>5.2039999999999997</c:v>
                </c:pt>
                <c:pt idx="21">
                  <c:v>4.8730000000000002</c:v>
                </c:pt>
                <c:pt idx="22">
                  <c:v>7.7160000000000002</c:v>
                </c:pt>
                <c:pt idx="23">
                  <c:v>5.7130000000000001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BE-4CFC-BB89-38BA51D3A8F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BE-4CFC-BB89-38BA51D3A8F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BE-4CFC-BB89-38BA51D3A8F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BE-4CFC-BB89-38BA51D3A8F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BE-4CFC-BB89-38BA51D3A8F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BE-4CFC-BB89-38BA51D3A8F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2BE-4CFC-BB89-38BA51D3A8F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18.3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BE-4CFC-BB89-38BA51D3A8F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88.33</c:v>
                </c:pt>
                <c:pt idx="13">
                  <c:v>23.075000000000003</c:v>
                </c:pt>
                <c:pt idx="14">
                  <c:v>23.331</c:v>
                </c:pt>
                <c:pt idx="15">
                  <c:v>12.055</c:v>
                </c:pt>
                <c:pt idx="16">
                  <c:v>12.42</c:v>
                </c:pt>
                <c:pt idx="17">
                  <c:v>38.919000000000004</c:v>
                </c:pt>
                <c:pt idx="18">
                  <c:v>8.5429999999999993</c:v>
                </c:pt>
                <c:pt idx="19">
                  <c:v>9.6340000000000003</c:v>
                </c:pt>
                <c:pt idx="20">
                  <c:v>8.7740000000000009</c:v>
                </c:pt>
                <c:pt idx="21">
                  <c:v>2.1</c:v>
                </c:pt>
                <c:pt idx="22">
                  <c:v>4.9930000000000003</c:v>
                </c:pt>
                <c:pt idx="23">
                  <c:v>4.8600000000000003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BE-4CFC-BB89-38BA51D3A8F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BE-4CFC-BB89-38BA51D3A8F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BE-4CFC-BB89-38BA51D3A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53.63</c:v>
                </c:pt>
                <c:pt idx="13">
                  <c:v>61.68</c:v>
                </c:pt>
                <c:pt idx="14">
                  <c:v>88.74</c:v>
                </c:pt>
                <c:pt idx="15">
                  <c:v>98.4</c:v>
                </c:pt>
                <c:pt idx="16">
                  <c:v>128.16</c:v>
                </c:pt>
                <c:pt idx="17">
                  <c:v>134.59</c:v>
                </c:pt>
                <c:pt idx="18">
                  <c:v>124.4</c:v>
                </c:pt>
                <c:pt idx="19">
                  <c:v>116.1</c:v>
                </c:pt>
                <c:pt idx="20">
                  <c:v>107</c:v>
                </c:pt>
                <c:pt idx="21">
                  <c:v>109</c:v>
                </c:pt>
                <c:pt idx="22">
                  <c:v>97</c:v>
                </c:pt>
                <c:pt idx="2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BE-4CFC-BB89-38BA51D3A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99.103000000000009</v>
      </c>
      <c r="O4" s="18">
        <v>24.036000000000001</v>
      </c>
      <c r="P4" s="18">
        <v>24.295999999999999</v>
      </c>
      <c r="Q4" s="18">
        <v>14.616</v>
      </c>
      <c r="R4" s="18">
        <v>12.914000000000001</v>
      </c>
      <c r="S4" s="18">
        <v>39.241</v>
      </c>
      <c r="T4" s="18">
        <v>11.986000000000001</v>
      </c>
      <c r="U4" s="18">
        <v>15.701000000000001</v>
      </c>
      <c r="V4" s="18">
        <v>14.827999999999999</v>
      </c>
      <c r="W4" s="18">
        <v>26.122999999999998</v>
      </c>
      <c r="X4" s="18">
        <v>14.259</v>
      </c>
      <c r="Y4" s="18">
        <v>21.323999999999998</v>
      </c>
      <c r="Z4" s="19"/>
      <c r="AA4" s="20">
        <f>SUM(B4:Z4)</f>
        <v>318.42699999999996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53.63</v>
      </c>
      <c r="O7" s="28">
        <v>61.68</v>
      </c>
      <c r="P7" s="28">
        <v>88.74</v>
      </c>
      <c r="Q7" s="28">
        <v>98.4</v>
      </c>
      <c r="R7" s="28">
        <v>128.16</v>
      </c>
      <c r="S7" s="28">
        <v>134.59</v>
      </c>
      <c r="T7" s="28">
        <v>124.4</v>
      </c>
      <c r="U7" s="28">
        <v>116.1</v>
      </c>
      <c r="V7" s="28">
        <v>107</v>
      </c>
      <c r="W7" s="28">
        <v>109</v>
      </c>
      <c r="X7" s="28">
        <v>97</v>
      </c>
      <c r="Y7" s="28">
        <v>91</v>
      </c>
      <c r="Z7" s="29"/>
      <c r="AA7" s="30">
        <f>IF(SUM(B7:Z7)&lt;&gt;0,AVERAGEIF(B7:Z7,"&lt;&gt;"""),"")</f>
        <v>100.80833333333334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24.224</v>
      </c>
      <c r="Q12" s="52"/>
      <c r="R12" s="52"/>
      <c r="S12" s="52"/>
      <c r="T12" s="52"/>
      <c r="U12" s="52"/>
      <c r="V12" s="52">
        <v>3.2610000000000001</v>
      </c>
      <c r="W12" s="52">
        <v>15.292</v>
      </c>
      <c r="X12" s="52">
        <v>3.9630000000000001</v>
      </c>
      <c r="Y12" s="52">
        <v>11.837999999999999</v>
      </c>
      <c r="Z12" s="53"/>
      <c r="AA12" s="54">
        <f t="shared" si="0"/>
        <v>58.578000000000003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99.103000000000009</v>
      </c>
      <c r="O14" s="57">
        <v>16.417999999999999</v>
      </c>
      <c r="P14" s="57">
        <v>7.1999999999999995E-2</v>
      </c>
      <c r="Q14" s="57">
        <v>1.6E-2</v>
      </c>
      <c r="R14" s="57">
        <v>2.2959999999999998</v>
      </c>
      <c r="S14" s="57">
        <v>0.123</v>
      </c>
      <c r="T14" s="57"/>
      <c r="U14" s="57">
        <v>3.5819999999999999</v>
      </c>
      <c r="V14" s="57"/>
      <c r="W14" s="57"/>
      <c r="X14" s="57"/>
      <c r="Y14" s="57"/>
      <c r="Z14" s="58"/>
      <c r="AA14" s="59">
        <f t="shared" si="0"/>
        <v>121.61000000000003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99.103000000000009</v>
      </c>
      <c r="O16" s="62">
        <f t="shared" si="1"/>
        <v>16.417999999999999</v>
      </c>
      <c r="P16" s="62">
        <f t="shared" si="1"/>
        <v>24.295999999999999</v>
      </c>
      <c r="Q16" s="62">
        <f t="shared" si="1"/>
        <v>1.6E-2</v>
      </c>
      <c r="R16" s="62">
        <f t="shared" si="1"/>
        <v>2.2959999999999998</v>
      </c>
      <c r="S16" s="62">
        <f t="shared" si="1"/>
        <v>0.123</v>
      </c>
      <c r="T16" s="62">
        <f t="shared" si="1"/>
        <v>0</v>
      </c>
      <c r="U16" s="62">
        <f t="shared" si="1"/>
        <v>3.5819999999999999</v>
      </c>
      <c r="V16" s="62">
        <f t="shared" si="1"/>
        <v>3.2610000000000001</v>
      </c>
      <c r="W16" s="62">
        <f t="shared" si="1"/>
        <v>15.292</v>
      </c>
      <c r="X16" s="62">
        <f t="shared" si="1"/>
        <v>3.9630000000000001</v>
      </c>
      <c r="Y16" s="62">
        <f t="shared" si="1"/>
        <v>11.837999999999999</v>
      </c>
      <c r="Z16" s="63" t="str">
        <f t="shared" si="1"/>
        <v/>
      </c>
      <c r="AA16" s="64">
        <f>SUM(AA10:AA15)</f>
        <v>180.18800000000005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5.17</v>
      </c>
      <c r="S20" s="77">
        <v>5.53</v>
      </c>
      <c r="T20" s="77">
        <v>5.798</v>
      </c>
      <c r="U20" s="77">
        <v>5.82</v>
      </c>
      <c r="V20" s="77">
        <v>5.8280000000000003</v>
      </c>
      <c r="W20" s="77">
        <v>5.7709999999999999</v>
      </c>
      <c r="X20" s="77">
        <v>5.76</v>
      </c>
      <c r="Y20" s="77">
        <v>5.6669999999999998</v>
      </c>
      <c r="Z20" s="78"/>
      <c r="AA20" s="79">
        <f t="shared" si="2"/>
        <v>45.343999999999994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7.6180000000000003</v>
      </c>
      <c r="P21" s="81"/>
      <c r="Q21" s="81"/>
      <c r="R21" s="81">
        <v>5.4480000000000004</v>
      </c>
      <c r="S21" s="81">
        <v>5.9880000000000004</v>
      </c>
      <c r="T21" s="81">
        <v>6.1879999999999997</v>
      </c>
      <c r="U21" s="81">
        <v>6.2990000000000004</v>
      </c>
      <c r="V21" s="81">
        <v>5.7389999999999999</v>
      </c>
      <c r="W21" s="81">
        <v>5.0599999999999996</v>
      </c>
      <c r="X21" s="81">
        <v>4.5359999999999996</v>
      </c>
      <c r="Y21" s="81">
        <v>3.819</v>
      </c>
      <c r="Z21" s="78"/>
      <c r="AA21" s="79">
        <f t="shared" si="2"/>
        <v>50.695000000000007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7.6180000000000003</v>
      </c>
      <c r="P26" s="88">
        <f t="shared" si="3"/>
        <v>0</v>
      </c>
      <c r="Q26" s="88">
        <f t="shared" si="3"/>
        <v>0</v>
      </c>
      <c r="R26" s="88">
        <f t="shared" si="3"/>
        <v>10.618</v>
      </c>
      <c r="S26" s="88">
        <f t="shared" si="3"/>
        <v>11.518000000000001</v>
      </c>
      <c r="T26" s="88">
        <f t="shared" si="3"/>
        <v>11.986000000000001</v>
      </c>
      <c r="U26" s="88">
        <f t="shared" si="3"/>
        <v>12.119</v>
      </c>
      <c r="V26" s="88">
        <f t="shared" si="3"/>
        <v>11.567</v>
      </c>
      <c r="W26" s="88">
        <f t="shared" si="3"/>
        <v>10.831</v>
      </c>
      <c r="X26" s="88">
        <f t="shared" si="3"/>
        <v>10.295999999999999</v>
      </c>
      <c r="Y26" s="88">
        <f t="shared" si="3"/>
        <v>9.4860000000000007</v>
      </c>
      <c r="Z26" s="89" t="str">
        <f t="shared" si="3"/>
        <v/>
      </c>
      <c r="AA26" s="90">
        <f>SUM(AA19:AA25)</f>
        <v>96.039000000000001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99.102999999999994</v>
      </c>
      <c r="O30" s="77">
        <v>24.036000000000001</v>
      </c>
      <c r="P30" s="77">
        <v>24.295999999999999</v>
      </c>
      <c r="Q30" s="77">
        <v>1.6E-2</v>
      </c>
      <c r="R30" s="77">
        <v>12.914</v>
      </c>
      <c r="S30" s="77">
        <v>11.641</v>
      </c>
      <c r="T30" s="77">
        <v>11.986000000000001</v>
      </c>
      <c r="U30" s="77">
        <v>15.701000000000001</v>
      </c>
      <c r="V30" s="77">
        <v>14.827999999999999</v>
      </c>
      <c r="W30" s="77">
        <v>26.123000000000001</v>
      </c>
      <c r="X30" s="77">
        <v>14.259</v>
      </c>
      <c r="Y30" s="77">
        <v>21.324000000000002</v>
      </c>
      <c r="Z30" s="78"/>
      <c r="AA30" s="79">
        <f>SUM(B30:Z30)</f>
        <v>276.22699999999998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99.102999999999994</v>
      </c>
      <c r="O32" s="62">
        <f t="shared" si="4"/>
        <v>24.036000000000001</v>
      </c>
      <c r="P32" s="62">
        <f t="shared" si="4"/>
        <v>24.295999999999999</v>
      </c>
      <c r="Q32" s="62">
        <f t="shared" si="4"/>
        <v>1.6E-2</v>
      </c>
      <c r="R32" s="62">
        <f t="shared" si="4"/>
        <v>12.914</v>
      </c>
      <c r="S32" s="62">
        <f t="shared" si="4"/>
        <v>11.641</v>
      </c>
      <c r="T32" s="62">
        <f t="shared" si="4"/>
        <v>11.986000000000001</v>
      </c>
      <c r="U32" s="62">
        <f t="shared" si="4"/>
        <v>15.701000000000001</v>
      </c>
      <c r="V32" s="62">
        <f t="shared" si="4"/>
        <v>14.827999999999999</v>
      </c>
      <c r="W32" s="62">
        <f t="shared" si="4"/>
        <v>26.123000000000001</v>
      </c>
      <c r="X32" s="62">
        <f t="shared" si="4"/>
        <v>14.259</v>
      </c>
      <c r="Y32" s="62">
        <f t="shared" si="4"/>
        <v>21.324000000000002</v>
      </c>
      <c r="Z32" s="63" t="str">
        <f t="shared" si="4"/>
        <v/>
      </c>
      <c r="AA32" s="64">
        <f>SUM(AA29:AA31)</f>
        <v>276.22699999999998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14.6</v>
      </c>
      <c r="R39" s="99"/>
      <c r="S39" s="99">
        <v>27.6</v>
      </c>
      <c r="T39" s="99"/>
      <c r="U39" s="99"/>
      <c r="V39" s="99"/>
      <c r="W39" s="99"/>
      <c r="X39" s="99"/>
      <c r="Y39" s="99"/>
      <c r="Z39" s="100"/>
      <c r="AA39" s="79">
        <f t="shared" si="5"/>
        <v>42.2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14.6</v>
      </c>
      <c r="R40" s="88">
        <f t="shared" si="6"/>
        <v>0</v>
      </c>
      <c r="S40" s="88">
        <f t="shared" si="6"/>
        <v>27.6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14.6</v>
      </c>
      <c r="R47" s="99"/>
      <c r="S47" s="99">
        <v>27.6</v>
      </c>
      <c r="T47" s="99"/>
      <c r="U47" s="99"/>
      <c r="V47" s="99"/>
      <c r="W47" s="99"/>
      <c r="X47" s="99"/>
      <c r="Y47" s="99"/>
      <c r="Z47" s="100"/>
      <c r="AA47" s="79">
        <f t="shared" si="7"/>
        <v>42.2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14.6</v>
      </c>
      <c r="R49" s="88">
        <f t="shared" si="8"/>
        <v>0</v>
      </c>
      <c r="S49" s="88">
        <f t="shared" si="8"/>
        <v>27.6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99.103000000000009</v>
      </c>
      <c r="O52" s="88">
        <f t="shared" si="10"/>
        <v>24.036000000000001</v>
      </c>
      <c r="P52" s="88">
        <f t="shared" si="10"/>
        <v>24.295999999999999</v>
      </c>
      <c r="Q52" s="88">
        <f t="shared" si="10"/>
        <v>14.616</v>
      </c>
      <c r="R52" s="88">
        <f t="shared" si="10"/>
        <v>12.914</v>
      </c>
      <c r="S52" s="88">
        <f t="shared" si="10"/>
        <v>39.241</v>
      </c>
      <c r="T52" s="88">
        <f t="shared" si="10"/>
        <v>11.986000000000001</v>
      </c>
      <c r="U52" s="88">
        <f t="shared" si="10"/>
        <v>15.701000000000001</v>
      </c>
      <c r="V52" s="88">
        <f t="shared" si="10"/>
        <v>14.827999999999999</v>
      </c>
      <c r="W52" s="88">
        <f t="shared" si="10"/>
        <v>26.122999999999998</v>
      </c>
      <c r="X52" s="88">
        <f t="shared" si="10"/>
        <v>14.259</v>
      </c>
      <c r="Y52" s="88">
        <f t="shared" si="10"/>
        <v>21.323999999999998</v>
      </c>
      <c r="Z52" s="89" t="str">
        <f t="shared" si="10"/>
        <v/>
      </c>
      <c r="AA52" s="104">
        <f>SUM(B52:Z52)</f>
        <v>318.42699999999996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99.102999999999994</v>
      </c>
      <c r="O4" s="18">
        <v>24.036000000000001</v>
      </c>
      <c r="P4" s="18">
        <v>24.295999999999999</v>
      </c>
      <c r="Q4" s="18">
        <v>14.642000000000001</v>
      </c>
      <c r="R4" s="18">
        <v>12.914</v>
      </c>
      <c r="S4" s="18">
        <v>39.215000000000003</v>
      </c>
      <c r="T4" s="18">
        <v>11.985999999999999</v>
      </c>
      <c r="U4" s="18">
        <v>15.701000000000001</v>
      </c>
      <c r="V4" s="18">
        <v>14.827999999999999</v>
      </c>
      <c r="W4" s="18">
        <v>26.123000000000001</v>
      </c>
      <c r="X4" s="18">
        <v>14.259</v>
      </c>
      <c r="Y4" s="18">
        <v>21.324000000000002</v>
      </c>
      <c r="Z4" s="19"/>
      <c r="AA4" s="20">
        <f>SUM(B4:Z4)</f>
        <v>318.42699999999996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53.63</v>
      </c>
      <c r="O7" s="28">
        <v>61.68</v>
      </c>
      <c r="P7" s="28">
        <v>88.74</v>
      </c>
      <c r="Q7" s="28">
        <v>98.4</v>
      </c>
      <c r="R7" s="28">
        <v>128.16</v>
      </c>
      <c r="S7" s="28">
        <v>134.59</v>
      </c>
      <c r="T7" s="28">
        <v>124.4</v>
      </c>
      <c r="U7" s="28">
        <v>116.1</v>
      </c>
      <c r="V7" s="28">
        <v>107</v>
      </c>
      <c r="W7" s="28">
        <v>109</v>
      </c>
      <c r="X7" s="28">
        <v>97</v>
      </c>
      <c r="Y7" s="28">
        <v>91</v>
      </c>
      <c r="Z7" s="29"/>
      <c r="AA7" s="30">
        <f>IF(SUM(B7:Z7)&lt;&gt;0,AVERAGEIF(B7:Z7,"&lt;&gt;"""),"")</f>
        <v>100.80833333333334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88.33</v>
      </c>
      <c r="O14" s="57">
        <v>23.075000000000003</v>
      </c>
      <c r="P14" s="57">
        <v>23.331</v>
      </c>
      <c r="Q14" s="57">
        <v>12.055</v>
      </c>
      <c r="R14" s="57">
        <v>12.42</v>
      </c>
      <c r="S14" s="57">
        <v>38.919000000000004</v>
      </c>
      <c r="T14" s="57">
        <v>8.5429999999999993</v>
      </c>
      <c r="U14" s="57">
        <v>9.6340000000000003</v>
      </c>
      <c r="V14" s="57">
        <v>8.7740000000000009</v>
      </c>
      <c r="W14" s="57">
        <v>2.1</v>
      </c>
      <c r="X14" s="57">
        <v>4.9930000000000003</v>
      </c>
      <c r="Y14" s="57">
        <v>4.8600000000000003</v>
      </c>
      <c r="Z14" s="58"/>
      <c r="AA14" s="59">
        <f t="shared" si="0"/>
        <v>237.03400000000002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88.33</v>
      </c>
      <c r="O16" s="62">
        <f t="shared" si="1"/>
        <v>23.075000000000003</v>
      </c>
      <c r="P16" s="62">
        <f t="shared" si="1"/>
        <v>23.331</v>
      </c>
      <c r="Q16" s="62">
        <f t="shared" si="1"/>
        <v>12.055</v>
      </c>
      <c r="R16" s="62">
        <f t="shared" si="1"/>
        <v>12.42</v>
      </c>
      <c r="S16" s="62">
        <f t="shared" si="1"/>
        <v>38.919000000000004</v>
      </c>
      <c r="T16" s="62">
        <f t="shared" si="1"/>
        <v>8.5429999999999993</v>
      </c>
      <c r="U16" s="62">
        <f t="shared" si="1"/>
        <v>9.6340000000000003</v>
      </c>
      <c r="V16" s="62">
        <f t="shared" si="1"/>
        <v>8.7740000000000009</v>
      </c>
      <c r="W16" s="62">
        <f t="shared" si="1"/>
        <v>2.1</v>
      </c>
      <c r="X16" s="62">
        <f t="shared" si="1"/>
        <v>4.9930000000000003</v>
      </c>
      <c r="Y16" s="62">
        <f t="shared" si="1"/>
        <v>4.8600000000000003</v>
      </c>
      <c r="Z16" s="63" t="str">
        <f t="shared" si="1"/>
        <v/>
      </c>
      <c r="AA16" s="64">
        <f>SUM(AA10:AA15)</f>
        <v>237.03400000000002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1.514</v>
      </c>
      <c r="O20" s="77"/>
      <c r="P20" s="77"/>
      <c r="Q20" s="77">
        <v>1.3</v>
      </c>
      <c r="R20" s="77"/>
      <c r="S20" s="77"/>
      <c r="T20" s="77">
        <v>0.9</v>
      </c>
      <c r="U20" s="77">
        <v>0.9</v>
      </c>
      <c r="V20" s="77">
        <v>0.85</v>
      </c>
      <c r="W20" s="77">
        <v>0.85</v>
      </c>
      <c r="X20" s="77">
        <v>1.55</v>
      </c>
      <c r="Y20" s="77">
        <v>10.750999999999999</v>
      </c>
      <c r="Z20" s="78"/>
      <c r="AA20" s="79">
        <f t="shared" si="2"/>
        <v>18.614999999999998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9.2590000000000003</v>
      </c>
      <c r="O21" s="81">
        <v>0.96099999999999997</v>
      </c>
      <c r="P21" s="81">
        <v>0.96499999999999997</v>
      </c>
      <c r="Q21" s="81">
        <v>1.2869999999999999</v>
      </c>
      <c r="R21" s="81">
        <v>0.49399999999999999</v>
      </c>
      <c r="S21" s="81">
        <v>0.29599999999999999</v>
      </c>
      <c r="T21" s="81">
        <v>2.5430000000000001</v>
      </c>
      <c r="U21" s="81">
        <v>5.1669999999999998</v>
      </c>
      <c r="V21" s="81">
        <v>5.2039999999999997</v>
      </c>
      <c r="W21" s="81">
        <v>4.8730000000000002</v>
      </c>
      <c r="X21" s="81">
        <v>7.7160000000000002</v>
      </c>
      <c r="Y21" s="81">
        <v>5.7130000000000001</v>
      </c>
      <c r="Z21" s="78"/>
      <c r="AA21" s="79">
        <f t="shared" si="2"/>
        <v>44.478000000000002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10.773</v>
      </c>
      <c r="O26" s="88">
        <f t="shared" si="3"/>
        <v>0.96099999999999997</v>
      </c>
      <c r="P26" s="88">
        <f t="shared" si="3"/>
        <v>0.96499999999999997</v>
      </c>
      <c r="Q26" s="88">
        <f t="shared" si="3"/>
        <v>2.5869999999999997</v>
      </c>
      <c r="R26" s="88">
        <f t="shared" si="3"/>
        <v>0.49399999999999999</v>
      </c>
      <c r="S26" s="88">
        <f t="shared" si="3"/>
        <v>0.29599999999999999</v>
      </c>
      <c r="T26" s="88">
        <f t="shared" si="3"/>
        <v>3.4430000000000001</v>
      </c>
      <c r="U26" s="88">
        <f t="shared" si="3"/>
        <v>6.0670000000000002</v>
      </c>
      <c r="V26" s="88">
        <f t="shared" si="3"/>
        <v>6.0539999999999994</v>
      </c>
      <c r="W26" s="88">
        <f t="shared" si="3"/>
        <v>5.7229999999999999</v>
      </c>
      <c r="X26" s="88">
        <f t="shared" si="3"/>
        <v>9.266</v>
      </c>
      <c r="Y26" s="88">
        <f t="shared" si="3"/>
        <v>16.463999999999999</v>
      </c>
      <c r="Z26" s="89" t="str">
        <f t="shared" si="3"/>
        <v/>
      </c>
      <c r="AA26" s="90">
        <f>SUM(AA19:AA25)</f>
        <v>63.093000000000004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99.102999999999994</v>
      </c>
      <c r="O30" s="77">
        <v>24.036000000000001</v>
      </c>
      <c r="P30" s="77">
        <v>24.295999999999999</v>
      </c>
      <c r="Q30" s="77">
        <v>14.641999999999999</v>
      </c>
      <c r="R30" s="77">
        <v>12.914</v>
      </c>
      <c r="S30" s="77">
        <v>39.215000000000003</v>
      </c>
      <c r="T30" s="77">
        <v>11.986000000000001</v>
      </c>
      <c r="U30" s="77">
        <v>15.701000000000001</v>
      </c>
      <c r="V30" s="77">
        <v>14.827999999999999</v>
      </c>
      <c r="W30" s="77">
        <v>7.8230000000000004</v>
      </c>
      <c r="X30" s="77">
        <v>14.259</v>
      </c>
      <c r="Y30" s="77">
        <v>21.324000000000002</v>
      </c>
      <c r="Z30" s="78"/>
      <c r="AA30" s="79">
        <f>SUM(B30:Z30)</f>
        <v>300.12699999999995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99.102999999999994</v>
      </c>
      <c r="O32" s="62">
        <f t="shared" si="4"/>
        <v>24.036000000000001</v>
      </c>
      <c r="P32" s="62">
        <f t="shared" si="4"/>
        <v>24.295999999999999</v>
      </c>
      <c r="Q32" s="62">
        <f t="shared" si="4"/>
        <v>14.641999999999999</v>
      </c>
      <c r="R32" s="62">
        <f t="shared" si="4"/>
        <v>12.914</v>
      </c>
      <c r="S32" s="62">
        <f t="shared" si="4"/>
        <v>39.215000000000003</v>
      </c>
      <c r="T32" s="62">
        <f t="shared" si="4"/>
        <v>11.986000000000001</v>
      </c>
      <c r="U32" s="62">
        <f t="shared" si="4"/>
        <v>15.701000000000001</v>
      </c>
      <c r="V32" s="62">
        <f t="shared" si="4"/>
        <v>14.827999999999999</v>
      </c>
      <c r="W32" s="62">
        <f t="shared" si="4"/>
        <v>7.8230000000000004</v>
      </c>
      <c r="X32" s="62">
        <f t="shared" si="4"/>
        <v>14.259</v>
      </c>
      <c r="Y32" s="62">
        <f t="shared" si="4"/>
        <v>21.324000000000002</v>
      </c>
      <c r="Z32" s="63" t="str">
        <f t="shared" si="4"/>
        <v/>
      </c>
      <c r="AA32" s="64">
        <f>SUM(AA29:AA31)</f>
        <v>300.12699999999995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18.3</v>
      </c>
      <c r="X39" s="99"/>
      <c r="Y39" s="99"/>
      <c r="Z39" s="100"/>
      <c r="AA39" s="79">
        <f t="shared" si="5"/>
        <v>18.3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18.3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18.3</v>
      </c>
      <c r="X47" s="99"/>
      <c r="Y47" s="99"/>
      <c r="Z47" s="100"/>
      <c r="AA47" s="79">
        <f t="shared" si="7"/>
        <v>18.3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18.3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99.102999999999994</v>
      </c>
      <c r="O52" s="88">
        <f t="shared" si="10"/>
        <v>24.036000000000001</v>
      </c>
      <c r="P52" s="88">
        <f t="shared" si="10"/>
        <v>24.295999999999999</v>
      </c>
      <c r="Q52" s="88">
        <f t="shared" si="10"/>
        <v>14.641999999999999</v>
      </c>
      <c r="R52" s="88">
        <f t="shared" si="10"/>
        <v>12.914</v>
      </c>
      <c r="S52" s="88">
        <f t="shared" si="10"/>
        <v>39.215000000000003</v>
      </c>
      <c r="T52" s="88">
        <f t="shared" si="10"/>
        <v>11.985999999999999</v>
      </c>
      <c r="U52" s="88">
        <f t="shared" si="10"/>
        <v>15.701000000000001</v>
      </c>
      <c r="V52" s="88">
        <f t="shared" si="10"/>
        <v>14.827999999999999</v>
      </c>
      <c r="W52" s="88">
        <f t="shared" si="10"/>
        <v>26.123000000000001</v>
      </c>
      <c r="X52" s="88">
        <f t="shared" si="10"/>
        <v>14.259</v>
      </c>
      <c r="Y52" s="88">
        <f t="shared" si="10"/>
        <v>21.323999999999998</v>
      </c>
      <c r="Z52" s="89" t="str">
        <f t="shared" si="10"/>
        <v/>
      </c>
      <c r="AA52" s="104">
        <f>SUM(B52:Z52)</f>
        <v>318.42699999999996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-14.6</v>
      </c>
      <c r="R4" s="18"/>
      <c r="S4" s="18">
        <v>-27.6</v>
      </c>
      <c r="T4" s="18"/>
      <c r="U4" s="18"/>
      <c r="V4" s="18"/>
      <c r="W4" s="18">
        <v>18.3</v>
      </c>
      <c r="X4" s="18"/>
      <c r="Y4" s="18"/>
      <c r="Z4" s="19"/>
      <c r="AA4" s="111">
        <f>SUM(B4:Z4)</f>
        <v>-23.900000000000002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53.63</v>
      </c>
      <c r="O7" s="117">
        <v>61.68</v>
      </c>
      <c r="P7" s="117">
        <v>88.74</v>
      </c>
      <c r="Q7" s="117">
        <v>98.4</v>
      </c>
      <c r="R7" s="117">
        <v>128.16</v>
      </c>
      <c r="S7" s="117">
        <v>134.59</v>
      </c>
      <c r="T7" s="117">
        <v>124.4</v>
      </c>
      <c r="U7" s="117">
        <v>116.1</v>
      </c>
      <c r="V7" s="117">
        <v>107</v>
      </c>
      <c r="W7" s="117">
        <v>109</v>
      </c>
      <c r="X7" s="117">
        <v>97</v>
      </c>
      <c r="Y7" s="117">
        <v>91</v>
      </c>
      <c r="Z7" s="118"/>
      <c r="AA7" s="119">
        <f>IF(SUM(B7:Z7)&lt;&gt;0,AVERAGEIF(B7:Z7,"&lt;&gt;"""),"")</f>
        <v>100.80833333333334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14.6</v>
      </c>
      <c r="R15" s="133"/>
      <c r="S15" s="133">
        <v>27.6</v>
      </c>
      <c r="T15" s="133"/>
      <c r="U15" s="133"/>
      <c r="V15" s="133"/>
      <c r="W15" s="133"/>
      <c r="X15" s="133"/>
      <c r="Y15" s="133"/>
      <c r="Z15" s="131"/>
      <c r="AA15" s="132">
        <f t="shared" si="0"/>
        <v>42.2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14.6</v>
      </c>
      <c r="R16" s="135">
        <f t="shared" si="1"/>
        <v>0</v>
      </c>
      <c r="S16" s="135">
        <f t="shared" si="1"/>
        <v>27.6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18.3</v>
      </c>
      <c r="X23" s="133"/>
      <c r="Y23" s="133"/>
      <c r="Z23" s="131"/>
      <c r="AA23" s="132">
        <f t="shared" si="2"/>
        <v>18.3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18.3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2024-11-03T09:26:12Z</dcterms:created>
  <dcterms:modified xsi:type="dcterms:W3CDTF">2024-11-03T09:26:13Z</dcterms:modified>
</cp:coreProperties>
</file>