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<sst xmlns="http://schemas.openxmlformats.org/spreadsheetml/2006/main" count="119" uniqueCount="54">
  <si>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02/11/2024 11:25:16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</si>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</sst>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7B-4CE8-B4A6-1377930A54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7B-4CE8-B4A6-1377930A54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4.2170000000000005</c:v>
                </c:pt>
                <c:pt idx="13">
                  <c:v>3.04</c:v>
                </c:pt>
                <c:pt idx="14">
                  <c:v>2.9889999999999999</c:v>
                </c:pt>
                <c:pt idx="15">
                  <c:v>2.9630000000000001</c:v>
                </c:pt>
                <c:pt idx="16">
                  <c:v>15</c:v>
                </c:pt>
                <c:pt idx="17">
                  <c:v>20</c:v>
                </c:pt>
                <c:pt idx="18">
                  <c:v>3.593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7B-4CE8-B4A6-1377930A54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6.3090000000000002</c:v>
                </c:pt>
                <c:pt idx="13">
                  <c:v>6.6609999999999996</c:v>
                </c:pt>
                <c:pt idx="14">
                  <c:v>9.136000000000001</c:v>
                </c:pt>
                <c:pt idx="15">
                  <c:v>8.1369999999999987</c:v>
                </c:pt>
                <c:pt idx="1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7B-4CE8-B4A6-1377930A54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7B-4CE8-B4A6-1377930A54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7B-4CE8-B4A6-1377930A54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7B-4CE8-B4A6-1377930A54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7B-4CE8-B4A6-1377930A54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7B-4CE8-B4A6-1377930A54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21.192</c:v>
                </c:pt>
                <c:pt idx="14">
                  <c:v>41.07</c:v>
                </c:pt>
                <c:pt idx="19">
                  <c:v>24</c:v>
                </c:pt>
                <c:pt idx="21">
                  <c:v>15</c:v>
                </c:pt>
                <c:pt idx="22">
                  <c:v>45.195</c:v>
                </c:pt>
                <c:pt idx="23">
                  <c:v>21.233000000000001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7B-4CE8-B4A6-1377930A54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52.3</c:v>
                </c:pt>
                <c:pt idx="19">
                  <c:v>1</c:v>
                </c:pt>
                <c:pt idx="20">
                  <c:v>11.3</c:v>
                </c:pt>
                <c:pt idx="21">
                  <c:v>49.6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7B-4CE8-B4A6-1377930A54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7.9409999999999998</c:v>
                </c:pt>
                <c:pt idx="13">
                  <c:v>63.923999999999992</c:v>
                </c:pt>
                <c:pt idx="14">
                  <c:v>41.708000000000006</c:v>
                </c:pt>
                <c:pt idx="16">
                  <c:v>0.497</c:v>
                </c:pt>
                <c:pt idx="18">
                  <c:v>1.236</c:v>
                </c:pt>
                <c:pt idx="19">
                  <c:v>3.5310000000000006</c:v>
                </c:pt>
                <c:pt idx="20">
                  <c:v>2.35</c:v>
                </c:pt>
                <c:pt idx="21">
                  <c:v>0.66199999999999992</c:v>
                </c:pt>
                <c:pt idx="23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7B-4CE8-B4A6-1377930A54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7B-4CE8-B4A6-1377930A54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7B-4CE8-B4A6-1377930A5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79.91</c:v>
                </c:pt>
                <c:pt idx="13">
                  <c:v>94.36</c:v>
                </c:pt>
                <c:pt idx="14">
                  <c:v>102.07</c:v>
                </c:pt>
                <c:pt idx="15">
                  <c:v>115.27</c:v>
                </c:pt>
                <c:pt idx="16">
                  <c:v>185.1</c:v>
                </c:pt>
                <c:pt idx="17">
                  <c:v>200.66</c:v>
                </c:pt>
                <c:pt idx="18">
                  <c:v>172.58</c:v>
                </c:pt>
                <c:pt idx="19">
                  <c:v>161.33000000000001</c:v>
                </c:pt>
                <c:pt idx="20">
                  <c:v>145.91999999999999</c:v>
                </c:pt>
                <c:pt idx="21">
                  <c:v>115</c:v>
                </c:pt>
                <c:pt idx="22">
                  <c:v>103.51</c:v>
                </c:pt>
                <c:pt idx="23">
                  <c:v>101.56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7B-4CE8-B4A6-1377930A5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8D-4CDB-A6C1-628516A96C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8D-4CDB-A6C1-628516A96C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</c:v>
                </c:pt>
                <c:pt idx="13">
                  <c:v>5</c:v>
                </c:pt>
                <c:pt idx="14">
                  <c:v>5</c:v>
                </c:pt>
                <c:pt idx="15">
                  <c:v>0.17299999999999999</c:v>
                </c:pt>
                <c:pt idx="16">
                  <c:v>2.6</c:v>
                </c:pt>
                <c:pt idx="17">
                  <c:v>2.15</c:v>
                </c:pt>
                <c:pt idx="18">
                  <c:v>11.039</c:v>
                </c:pt>
                <c:pt idx="19">
                  <c:v>1.4079999999999999</c:v>
                </c:pt>
                <c:pt idx="21">
                  <c:v>9.7810000000000006</c:v>
                </c:pt>
                <c:pt idx="22">
                  <c:v>0.93300000000000005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8D-4CDB-A6C1-628516A96C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3.117</c:v>
                </c:pt>
                <c:pt idx="13">
                  <c:v>2.117</c:v>
                </c:pt>
                <c:pt idx="15">
                  <c:v>1</c:v>
                </c:pt>
                <c:pt idx="16">
                  <c:v>4.048</c:v>
                </c:pt>
                <c:pt idx="17">
                  <c:v>12.193000000000001</c:v>
                </c:pt>
                <c:pt idx="18">
                  <c:v>46.122000000000007</c:v>
                </c:pt>
                <c:pt idx="19">
                  <c:v>27.116999999999997</c:v>
                </c:pt>
                <c:pt idx="20">
                  <c:v>13.66</c:v>
                </c:pt>
                <c:pt idx="21">
                  <c:v>51.814999999999998</c:v>
                </c:pt>
                <c:pt idx="22">
                  <c:v>37.503999999999998</c:v>
                </c:pt>
                <c:pt idx="23">
                  <c:v>6.4409999999999998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D-4CDB-A6C1-628516A96C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8D-4CDB-A6C1-628516A96C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8D-4CDB-A6C1-628516A96C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8D-4CDB-A6C1-628516A96C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8D-4CDB-A6C1-628516A96C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8D-4CDB-A6C1-628516A96C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F8D-4CDB-A6C1-628516A96C8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3.6</c:v>
                </c:pt>
                <c:pt idx="13">
                  <c:v>87.7</c:v>
                </c:pt>
                <c:pt idx="14">
                  <c:v>89.9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8D-4CDB-A6C1-628516A96C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1.75</c:v>
                </c:pt>
                <c:pt idx="15">
                  <c:v>9.9269999999999996</c:v>
                </c:pt>
                <c:pt idx="16">
                  <c:v>8.8490000000000002</c:v>
                </c:pt>
                <c:pt idx="17">
                  <c:v>15.657000000000002</c:v>
                </c:pt>
                <c:pt idx="21">
                  <c:v>3.6619999999999999</c:v>
                </c:pt>
                <c:pt idx="22">
                  <c:v>6.758</c:v>
                </c:pt>
                <c:pt idx="23">
                  <c:v>4.9489999999999998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8D-4CDB-A6C1-628516A96C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8D-4CDB-A6C1-628516A96C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8D-4CDB-A6C1-628516A9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79.91</c:v>
                </c:pt>
                <c:pt idx="13">
                  <c:v>94.36</c:v>
                </c:pt>
                <c:pt idx="14">
                  <c:v>102.07</c:v>
                </c:pt>
                <c:pt idx="15">
                  <c:v>115.27</c:v>
                </c:pt>
                <c:pt idx="16">
                  <c:v>185.1</c:v>
                </c:pt>
                <c:pt idx="17">
                  <c:v>200.66</c:v>
                </c:pt>
                <c:pt idx="18">
                  <c:v>172.58</c:v>
                </c:pt>
                <c:pt idx="19">
                  <c:v>161.33000000000001</c:v>
                </c:pt>
                <c:pt idx="20">
                  <c:v>145.91999999999999</c:v>
                </c:pt>
                <c:pt idx="21">
                  <c:v>115</c:v>
                </c:pt>
                <c:pt idx="22">
                  <c:v>103.51</c:v>
                </c:pt>
                <c:pt idx="23">
                  <c:v>101.56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8D-4CDB-A6C1-628516A9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18.466999999999999</v>
      </c>
      <c r="O4" s="18">
        <v>94.817000000000007</v>
      </c>
      <c r="P4" s="18">
        <v>94.903000000000006</v>
      </c>
      <c r="Q4" s="18">
        <v>11.1</v>
      </c>
      <c r="R4" s="18">
        <v>15.497</v>
      </c>
      <c r="S4" s="18">
        <v>30</v>
      </c>
      <c r="T4" s="18">
        <v>57.129000000000005</v>
      </c>
      <c r="U4" s="18">
        <v>28.530999999999999</v>
      </c>
      <c r="V4" s="18">
        <v>13.65</v>
      </c>
      <c r="W4" s="18">
        <v>65.262</v>
      </c>
      <c r="X4" s="18">
        <v>45.195</v>
      </c>
      <c r="Y4" s="18">
        <v>21.39</v>
      </c>
      <c r="Z4" s="19"/>
      <c r="AA4" s="20">
        <f>SUM(B4:Z4)</f>
        <v>495.94099999999997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79.91</v>
      </c>
      <c r="O7" s="28">
        <v>94.36</v>
      </c>
      <c r="P7" s="28">
        <v>102.07</v>
      </c>
      <c r="Q7" s="28">
        <v>115.27</v>
      </c>
      <c r="R7" s="28">
        <v>185.1</v>
      </c>
      <c r="S7" s="28">
        <v>200.66</v>
      </c>
      <c r="T7" s="28">
        <v>172.58</v>
      </c>
      <c r="U7" s="28">
        <v>161.33000000000001</v>
      </c>
      <c r="V7" s="28">
        <v>145.91999999999999</v>
      </c>
      <c r="W7" s="28">
        <v>115</v>
      </c>
      <c r="X7" s="28">
        <v>103.51</v>
      </c>
      <c r="Y7" s="28">
        <v>101.56</v>
      </c>
      <c r="Z7" s="29"/>
      <c r="AA7" s="30">
        <f>IF(SUM(B7:Z7)&lt;&gt;0,AVERAGEIF(B7:Z7,"&lt;&gt;"""),"")</f>
        <v>131.43916666666667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21.192</v>
      </c>
      <c r="P12" s="52">
        <v>41.07</v>
      </c>
      <c r="Q12" s="52"/>
      <c r="R12" s="52"/>
      <c r="S12" s="52"/>
      <c r="T12" s="52"/>
      <c r="U12" s="52">
        <v>24</v>
      </c>
      <c r="V12" s="52"/>
      <c r="W12" s="52">
        <v>15</v>
      </c>
      <c r="X12" s="52">
        <v>45.195</v>
      </c>
      <c r="Y12" s="52">
        <v>21.233000000000001</v>
      </c>
      <c r="Z12" s="53"/>
      <c r="AA12" s="54">
        <f t="shared" si="0"/>
        <v>167.69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7.9409999999999998</v>
      </c>
      <c r="O14" s="57">
        <v>63.923999999999992</v>
      </c>
      <c r="P14" s="57">
        <v>41.708000000000006</v>
      </c>
      <c r="Q14" s="57"/>
      <c r="R14" s="57">
        <v>0.497</v>
      </c>
      <c r="S14" s="57"/>
      <c r="T14" s="57">
        <v>1.236</v>
      </c>
      <c r="U14" s="57">
        <v>3.5310000000000006</v>
      </c>
      <c r="V14" s="57">
        <v>2.35</v>
      </c>
      <c r="W14" s="57">
        <v>0.66199999999999992</v>
      </c>
      <c r="X14" s="57"/>
      <c r="Y14" s="57">
        <v>0.157</v>
      </c>
      <c r="Z14" s="58"/>
      <c r="AA14" s="59">
        <f t="shared" si="0"/>
        <v>122.00600000000001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7.9409999999999998</v>
      </c>
      <c r="O16" s="62">
        <f t="shared" si="1"/>
        <v>85.115999999999985</v>
      </c>
      <c r="P16" s="62">
        <f t="shared" si="1"/>
        <v>82.778000000000006</v>
      </c>
      <c r="Q16" s="62">
        <f t="shared" si="1"/>
        <v>0</v>
      </c>
      <c r="R16" s="62">
        <f t="shared" si="1"/>
        <v>0.497</v>
      </c>
      <c r="S16" s="62">
        <f t="shared" si="1"/>
        <v>0</v>
      </c>
      <c r="T16" s="62">
        <f t="shared" si="1"/>
        <v>1.236</v>
      </c>
      <c r="U16" s="62">
        <f t="shared" si="1"/>
        <v>27.530999999999999</v>
      </c>
      <c r="V16" s="62">
        <f t="shared" si="1"/>
        <v>2.35</v>
      </c>
      <c r="W16" s="62">
        <f t="shared" si="1"/>
        <v>15.661999999999999</v>
      </c>
      <c r="X16" s="62">
        <f t="shared" si="1"/>
        <v>45.195</v>
      </c>
      <c r="Y16" s="62">
        <f t="shared" si="1"/>
        <v>21.39</v>
      </c>
      <c r="Z16" s="63" t="str">
        <f t="shared" si="1"/>
        <v/>
      </c>
      <c r="AA16" s="64">
        <f>SUM(AA10:AA15)</f>
        <v>289.69600000000003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4.2170000000000005</v>
      </c>
      <c r="O20" s="77">
        <v>3.04</v>
      </c>
      <c r="P20" s="77">
        <v>2.9889999999999999</v>
      </c>
      <c r="Q20" s="77">
        <v>2.9630000000000001</v>
      </c>
      <c r="R20" s="77">
        <v>15</v>
      </c>
      <c r="S20" s="77">
        <v>20</v>
      </c>
      <c r="T20" s="77">
        <v>3.593</v>
      </c>
      <c r="U20" s="77"/>
      <c r="V20" s="77"/>
      <c r="W20" s="77"/>
      <c r="X20" s="77"/>
      <c r="Y20" s="77"/>
      <c r="Z20" s="78"/>
      <c r="AA20" s="79">
        <f t="shared" si="2"/>
        <v>51.802000000000007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6.3090000000000002</v>
      </c>
      <c r="O21" s="81">
        <v>6.6609999999999996</v>
      </c>
      <c r="P21" s="81">
        <v>9.136000000000001</v>
      </c>
      <c r="Q21" s="81">
        <v>8.1369999999999987</v>
      </c>
      <c r="R21" s="81"/>
      <c r="S21" s="81">
        <v>10</v>
      </c>
      <c r="T21" s="81"/>
      <c r="U21" s="81"/>
      <c r="V21" s="81"/>
      <c r="W21" s="81"/>
      <c r="X21" s="81"/>
      <c r="Y21" s="81"/>
      <c r="Z21" s="78"/>
      <c r="AA21" s="79">
        <f t="shared" si="2"/>
        <v>40.243000000000002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10.526</v>
      </c>
      <c r="O26" s="88">
        <f t="shared" si="3"/>
        <v>9.7010000000000005</v>
      </c>
      <c r="P26" s="88">
        <f t="shared" si="3"/>
        <v>12.125</v>
      </c>
      <c r="Q26" s="88">
        <f t="shared" si="3"/>
        <v>11.099999999999998</v>
      </c>
      <c r="R26" s="88">
        <f t="shared" si="3"/>
        <v>15</v>
      </c>
      <c r="S26" s="88">
        <f t="shared" si="3"/>
        <v>30</v>
      </c>
      <c r="T26" s="88">
        <f t="shared" si="3"/>
        <v>3.593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92.045000000000016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18.466999999999999</v>
      </c>
      <c r="O30" s="77">
        <v>94.816999999999993</v>
      </c>
      <c r="P30" s="77">
        <v>94.903000000000006</v>
      </c>
      <c r="Q30" s="77">
        <v>11.1</v>
      </c>
      <c r="R30" s="77">
        <v>15.497</v>
      </c>
      <c r="S30" s="77">
        <v>30</v>
      </c>
      <c r="T30" s="77">
        <v>4.8289999999999997</v>
      </c>
      <c r="U30" s="77">
        <v>27.530999999999999</v>
      </c>
      <c r="V30" s="77">
        <v>2.35</v>
      </c>
      <c r="W30" s="77">
        <v>15.662000000000001</v>
      </c>
      <c r="X30" s="77">
        <v>45.195</v>
      </c>
      <c r="Y30" s="77">
        <v>21.39</v>
      </c>
      <c r="Z30" s="78"/>
      <c r="AA30" s="79">
        <f>SUM(B30:Z30)</f>
        <v>381.74099999999999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18.466999999999999</v>
      </c>
      <c r="O32" s="62">
        <f t="shared" si="4"/>
        <v>94.816999999999993</v>
      </c>
      <c r="P32" s="62">
        <f t="shared" si="4"/>
        <v>94.903000000000006</v>
      </c>
      <c r="Q32" s="62">
        <f t="shared" si="4"/>
        <v>11.1</v>
      </c>
      <c r="R32" s="62">
        <f t="shared" si="4"/>
        <v>15.497</v>
      </c>
      <c r="S32" s="62">
        <f t="shared" si="4"/>
        <v>30</v>
      </c>
      <c r="T32" s="62">
        <f t="shared" si="4"/>
        <v>4.8289999999999997</v>
      </c>
      <c r="U32" s="62">
        <f t="shared" si="4"/>
        <v>27.530999999999999</v>
      </c>
      <c r="V32" s="62">
        <f t="shared" si="4"/>
        <v>2.35</v>
      </c>
      <c r="W32" s="62">
        <f t="shared" si="4"/>
        <v>15.662000000000001</v>
      </c>
      <c r="X32" s="62">
        <f t="shared" si="4"/>
        <v>45.195</v>
      </c>
      <c r="Y32" s="62">
        <f t="shared" si="4"/>
        <v>21.39</v>
      </c>
      <c r="Z32" s="63" t="str">
        <f t="shared" si="4"/>
        <v/>
      </c>
      <c r="AA32" s="64">
        <f>SUM(AA29:AA31)</f>
        <v>381.74099999999999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52.3</v>
      </c>
      <c r="U39" s="99">
        <v>1</v>
      </c>
      <c r="V39" s="99">
        <v>11.3</v>
      </c>
      <c r="W39" s="99">
        <v>49.6</v>
      </c>
      <c r="X39" s="99"/>
      <c r="Y39" s="99"/>
      <c r="Z39" s="100"/>
      <c r="AA39" s="79">
        <f t="shared" si="5"/>
        <v>114.19999999999999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52.3</v>
      </c>
      <c r="U40" s="88">
        <f t="shared" si="6"/>
        <v>1</v>
      </c>
      <c r="V40" s="88">
        <f t="shared" si="6"/>
        <v>11.3</v>
      </c>
      <c r="W40" s="88">
        <f t="shared" si="6"/>
        <v>49.6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52.3</v>
      </c>
      <c r="U47" s="99">
        <v>1</v>
      </c>
      <c r="V47" s="99">
        <v>11.3</v>
      </c>
      <c r="W47" s="99">
        <v>49.6</v>
      </c>
      <c r="X47" s="99"/>
      <c r="Y47" s="99"/>
      <c r="Z47" s="100"/>
      <c r="AA47" s="79">
        <f t="shared" si="7"/>
        <v>114.19999999999999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52.3</v>
      </c>
      <c r="U49" s="88">
        <f t="shared" si="8"/>
        <v>1</v>
      </c>
      <c r="V49" s="88">
        <f t="shared" si="8"/>
        <v>11.3</v>
      </c>
      <c r="W49" s="88">
        <f t="shared" si="8"/>
        <v>49.6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114.19999999999999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18.466999999999999</v>
      </c>
      <c r="O52" s="88">
        <f t="shared" si="10"/>
        <v>94.816999999999979</v>
      </c>
      <c r="P52" s="88">
        <f t="shared" si="10"/>
        <v>94.903000000000006</v>
      </c>
      <c r="Q52" s="88">
        <f t="shared" si="10"/>
        <v>11.099999999999998</v>
      </c>
      <c r="R52" s="88">
        <f t="shared" si="10"/>
        <v>15.497</v>
      </c>
      <c r="S52" s="88">
        <f t="shared" si="10"/>
        <v>30</v>
      </c>
      <c r="T52" s="88">
        <f t="shared" si="10"/>
        <v>57.128999999999998</v>
      </c>
      <c r="U52" s="88">
        <f t="shared" si="10"/>
        <v>28.530999999999999</v>
      </c>
      <c r="V52" s="88">
        <f t="shared" si="10"/>
        <v>13.65</v>
      </c>
      <c r="W52" s="88">
        <f t="shared" si="10"/>
        <v>65.262</v>
      </c>
      <c r="X52" s="88">
        <f t="shared" si="10"/>
        <v>45.195</v>
      </c>
      <c r="Y52" s="88">
        <f t="shared" si="10"/>
        <v>21.39</v>
      </c>
      <c r="Z52" s="89" t="str">
        <f t="shared" si="10"/>
        <v/>
      </c>
      <c r="AA52" s="104">
        <f>SUM(B52:Z52)</f>
        <v>495.94099999999997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18.466999999999999</v>
      </c>
      <c r="O4" s="18">
        <v>94.817000000000007</v>
      </c>
      <c r="P4" s="18">
        <v>94.9</v>
      </c>
      <c r="Q4" s="18">
        <v>11.1</v>
      </c>
      <c r="R4" s="18">
        <v>15.497000000000002</v>
      </c>
      <c r="S4" s="18">
        <v>30</v>
      </c>
      <c r="T4" s="18">
        <v>57.161000000000008</v>
      </c>
      <c r="U4" s="18">
        <v>28.524999999999999</v>
      </c>
      <c r="V4" s="18">
        <v>13.66</v>
      </c>
      <c r="W4" s="18">
        <v>65.257999999999996</v>
      </c>
      <c r="X4" s="18">
        <v>45.195</v>
      </c>
      <c r="Y4" s="18">
        <v>21.39</v>
      </c>
      <c r="Z4" s="19"/>
      <c r="AA4" s="20">
        <f>SUM(B4:Z4)</f>
        <v>495.97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79.91</v>
      </c>
      <c r="O7" s="28">
        <v>94.36</v>
      </c>
      <c r="P7" s="28">
        <v>102.07</v>
      </c>
      <c r="Q7" s="28">
        <v>115.27</v>
      </c>
      <c r="R7" s="28">
        <v>185.1</v>
      </c>
      <c r="S7" s="28">
        <v>200.66</v>
      </c>
      <c r="T7" s="28">
        <v>172.58</v>
      </c>
      <c r="U7" s="28">
        <v>161.33000000000001</v>
      </c>
      <c r="V7" s="28">
        <v>145.91999999999999</v>
      </c>
      <c r="W7" s="28">
        <v>115</v>
      </c>
      <c r="X7" s="28">
        <v>103.51</v>
      </c>
      <c r="Y7" s="28">
        <v>101.56</v>
      </c>
      <c r="Z7" s="29"/>
      <c r="AA7" s="30">
        <f>IF(SUM(B7:Z7)&lt;&gt;0,AVERAGEIF(B7:Z7,"&lt;&gt;"""),"")</f>
        <v>131.43916666666667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1.75</v>
      </c>
      <c r="O14" s="57"/>
      <c r="P14" s="57"/>
      <c r="Q14" s="57">
        <v>9.9269999999999996</v>
      </c>
      <c r="R14" s="57">
        <v>8.8490000000000002</v>
      </c>
      <c r="S14" s="57">
        <v>15.657000000000002</v>
      </c>
      <c r="T14" s="57"/>
      <c r="U14" s="57"/>
      <c r="V14" s="57"/>
      <c r="W14" s="57">
        <v>3.6619999999999999</v>
      </c>
      <c r="X14" s="57">
        <v>6.758</v>
      </c>
      <c r="Y14" s="57">
        <v>4.9489999999999998</v>
      </c>
      <c r="Z14" s="58"/>
      <c r="AA14" s="59">
        <f t="shared" si="0"/>
        <v>51.552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1.75</v>
      </c>
      <c r="O16" s="62">
        <f t="shared" si="1"/>
        <v>0</v>
      </c>
      <c r="P16" s="62">
        <f t="shared" si="1"/>
        <v>0</v>
      </c>
      <c r="Q16" s="62">
        <f t="shared" si="1"/>
        <v>9.9269999999999996</v>
      </c>
      <c r="R16" s="62">
        <f t="shared" si="1"/>
        <v>8.8490000000000002</v>
      </c>
      <c r="S16" s="62">
        <f t="shared" si="1"/>
        <v>15.657000000000002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3.6619999999999999</v>
      </c>
      <c r="X16" s="62">
        <f t="shared" si="1"/>
        <v>6.758</v>
      </c>
      <c r="Y16" s="62">
        <f t="shared" si="1"/>
        <v>4.9489999999999998</v>
      </c>
      <c r="Z16" s="63" t="str">
        <f t="shared" si="1"/>
        <v/>
      </c>
      <c r="AA16" s="64">
        <f>SUM(AA10:AA15)</f>
        <v>51.552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>
        <v>5</v>
      </c>
      <c r="P20" s="77">
        <v>5</v>
      </c>
      <c r="Q20" s="77">
        <v>0.17299999999999999</v>
      </c>
      <c r="R20" s="77">
        <v>2.6</v>
      </c>
      <c r="S20" s="77">
        <v>2.15</v>
      </c>
      <c r="T20" s="77">
        <v>11.039</v>
      </c>
      <c r="U20" s="77">
        <v>1.4079999999999999</v>
      </c>
      <c r="V20" s="77"/>
      <c r="W20" s="77">
        <v>9.7810000000000006</v>
      </c>
      <c r="X20" s="77">
        <v>0.93300000000000005</v>
      </c>
      <c r="Y20" s="77">
        <v>10</v>
      </c>
      <c r="Z20" s="78"/>
      <c r="AA20" s="79">
        <f t="shared" si="2"/>
        <v>58.083999999999996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3.117</v>
      </c>
      <c r="O21" s="81">
        <v>2.117</v>
      </c>
      <c r="P21" s="81"/>
      <c r="Q21" s="81">
        <v>1</v>
      </c>
      <c r="R21" s="81">
        <v>4.048</v>
      </c>
      <c r="S21" s="81">
        <v>12.193000000000001</v>
      </c>
      <c r="T21" s="81">
        <v>46.122000000000007</v>
      </c>
      <c r="U21" s="81">
        <v>27.116999999999997</v>
      </c>
      <c r="V21" s="81">
        <v>13.66</v>
      </c>
      <c r="W21" s="81">
        <v>51.814999999999998</v>
      </c>
      <c r="X21" s="81">
        <v>37.503999999999998</v>
      </c>
      <c r="Y21" s="81">
        <v>6.4409999999999998</v>
      </c>
      <c r="Z21" s="78"/>
      <c r="AA21" s="79">
        <f t="shared" si="2"/>
        <v>205.13399999999999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13.117000000000001</v>
      </c>
      <c r="O26" s="88">
        <f t="shared" si="3"/>
        <v>7.117</v>
      </c>
      <c r="P26" s="88">
        <f t="shared" si="3"/>
        <v>5</v>
      </c>
      <c r="Q26" s="88">
        <f t="shared" si="3"/>
        <v>1.173</v>
      </c>
      <c r="R26" s="88">
        <f t="shared" si="3"/>
        <v>6.6479999999999997</v>
      </c>
      <c r="S26" s="88">
        <f t="shared" si="3"/>
        <v>14.343000000000002</v>
      </c>
      <c r="T26" s="88">
        <f t="shared" si="3"/>
        <v>57.161000000000008</v>
      </c>
      <c r="U26" s="88">
        <f t="shared" si="3"/>
        <v>28.524999999999999</v>
      </c>
      <c r="V26" s="88">
        <f t="shared" si="3"/>
        <v>13.66</v>
      </c>
      <c r="W26" s="88">
        <f t="shared" si="3"/>
        <v>61.595999999999997</v>
      </c>
      <c r="X26" s="88">
        <f t="shared" si="3"/>
        <v>38.436999999999998</v>
      </c>
      <c r="Y26" s="88">
        <f t="shared" si="3"/>
        <v>16.440999999999999</v>
      </c>
      <c r="Z26" s="89" t="str">
        <f t="shared" si="3"/>
        <v/>
      </c>
      <c r="AA26" s="90">
        <f>SUM(AA19:AA25)</f>
        <v>263.21799999999996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14.867000000000001</v>
      </c>
      <c r="O30" s="77">
        <v>7.117</v>
      </c>
      <c r="P30" s="77">
        <v>5</v>
      </c>
      <c r="Q30" s="77">
        <v>11.1</v>
      </c>
      <c r="R30" s="77">
        <v>15.497</v>
      </c>
      <c r="S30" s="77">
        <v>30</v>
      </c>
      <c r="T30" s="77">
        <v>57.161000000000001</v>
      </c>
      <c r="U30" s="77">
        <v>28.524999999999999</v>
      </c>
      <c r="V30" s="77">
        <v>13.66</v>
      </c>
      <c r="W30" s="77">
        <v>65.257999999999996</v>
      </c>
      <c r="X30" s="77">
        <v>45.195</v>
      </c>
      <c r="Y30" s="77">
        <v>21.39</v>
      </c>
      <c r="Z30" s="78"/>
      <c r="AA30" s="79">
        <f>SUM(B30:Z30)</f>
        <v>314.77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14.867000000000001</v>
      </c>
      <c r="O32" s="62">
        <f t="shared" si="4"/>
        <v>7.117</v>
      </c>
      <c r="P32" s="62">
        <f t="shared" si="4"/>
        <v>5</v>
      </c>
      <c r="Q32" s="62">
        <f t="shared" si="4"/>
        <v>11.1</v>
      </c>
      <c r="R32" s="62">
        <f t="shared" si="4"/>
        <v>15.497</v>
      </c>
      <c r="S32" s="62">
        <f t="shared" si="4"/>
        <v>30</v>
      </c>
      <c r="T32" s="62">
        <f t="shared" si="4"/>
        <v>57.161000000000001</v>
      </c>
      <c r="U32" s="62">
        <f t="shared" si="4"/>
        <v>28.524999999999999</v>
      </c>
      <c r="V32" s="62">
        <f t="shared" si="4"/>
        <v>13.66</v>
      </c>
      <c r="W32" s="62">
        <f t="shared" si="4"/>
        <v>65.257999999999996</v>
      </c>
      <c r="X32" s="62">
        <f t="shared" si="4"/>
        <v>45.195</v>
      </c>
      <c r="Y32" s="62">
        <f t="shared" si="4"/>
        <v>21.39</v>
      </c>
      <c r="Z32" s="63" t="str">
        <f t="shared" si="4"/>
        <v/>
      </c>
      <c r="AA32" s="64">
        <f>SUM(AA29:AA31)</f>
        <v>314.77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3.6</v>
      </c>
      <c r="O39" s="99">
        <v>87.7</v>
      </c>
      <c r="P39" s="99">
        <v>89.9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181.2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3.6</v>
      </c>
      <c r="O40" s="88">
        <f t="shared" si="6"/>
        <v>87.7</v>
      </c>
      <c r="P40" s="88">
        <f t="shared" si="6"/>
        <v>89.9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3.6</v>
      </c>
      <c r="O47" s="99">
        <v>87.7</v>
      </c>
      <c r="P47" s="99">
        <v>89.9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181.2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3.6</v>
      </c>
      <c r="O49" s="88">
        <f t="shared" si="8"/>
        <v>87.7</v>
      </c>
      <c r="P49" s="88">
        <f t="shared" si="8"/>
        <v>89.9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181.2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18.467000000000002</v>
      </c>
      <c r="O52" s="88">
        <f t="shared" si="10"/>
        <v>94.817000000000007</v>
      </c>
      <c r="P52" s="88">
        <f t="shared" si="10"/>
        <v>94.9</v>
      </c>
      <c r="Q52" s="88">
        <f t="shared" si="10"/>
        <v>11.1</v>
      </c>
      <c r="R52" s="88">
        <f t="shared" si="10"/>
        <v>15.497</v>
      </c>
      <c r="S52" s="88">
        <f t="shared" si="10"/>
        <v>30.000000000000004</v>
      </c>
      <c r="T52" s="88">
        <f t="shared" si="10"/>
        <v>57.161000000000008</v>
      </c>
      <c r="U52" s="88">
        <f t="shared" si="10"/>
        <v>28.524999999999999</v>
      </c>
      <c r="V52" s="88">
        <f t="shared" si="10"/>
        <v>13.66</v>
      </c>
      <c r="W52" s="88">
        <f t="shared" si="10"/>
        <v>65.257999999999996</v>
      </c>
      <c r="X52" s="88">
        <f t="shared" si="10"/>
        <v>45.195</v>
      </c>
      <c r="Y52" s="88">
        <f t="shared" si="10"/>
        <v>21.39</v>
      </c>
      <c r="Z52" s="89" t="str">
        <f t="shared" si="10"/>
        <v/>
      </c>
      <c r="AA52" s="104">
        <f>SUM(B52:Z52)</f>
        <v>495.96999999999997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3.6</v>
      </c>
      <c r="O4" s="18">
        <v>87.7</v>
      </c>
      <c r="P4" s="18">
        <v>89.9</v>
      </c>
      <c r="Q4" s="18"/>
      <c r="R4" s="18"/>
      <c r="S4" s="18"/>
      <c r="T4" s="18">
        <v>-52.3</v>
      </c>
      <c r="U4" s="18">
        <v>-1</v>
      </c>
      <c r="V4" s="18">
        <v>-11.3</v>
      </c>
      <c r="W4" s="18">
        <v>-49.6</v>
      </c>
      <c r="X4" s="18"/>
      <c r="Y4" s="18"/>
      <c r="Z4" s="19"/>
      <c r="AA4" s="111">
        <f>SUM(B4:Z4)</f>
        <v>66.999999999999972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79.91</v>
      </c>
      <c r="O7" s="117">
        <v>94.36</v>
      </c>
      <c r="P7" s="117">
        <v>102.07</v>
      </c>
      <c r="Q7" s="117">
        <v>115.27</v>
      </c>
      <c r="R7" s="117">
        <v>185.1</v>
      </c>
      <c r="S7" s="117">
        <v>200.66</v>
      </c>
      <c r="T7" s="117">
        <v>172.58</v>
      </c>
      <c r="U7" s="117">
        <v>161.33000000000001</v>
      </c>
      <c r="V7" s="117">
        <v>145.91999999999999</v>
      </c>
      <c r="W7" s="117">
        <v>115</v>
      </c>
      <c r="X7" s="117">
        <v>103.51</v>
      </c>
      <c r="Y7" s="117">
        <v>101.56</v>
      </c>
      <c r="Z7" s="118"/>
      <c r="AA7" s="119">
        <f>IF(SUM(B7:Z7)&lt;&gt;0,AVERAGEIF(B7:Z7,"&lt;&gt;"""),"")</f>
        <v>131.43916666666667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52.3</v>
      </c>
      <c r="U15" s="133">
        <v>1</v>
      </c>
      <c r="V15" s="133">
        <v>11.3</v>
      </c>
      <c r="W15" s="133">
        <v>49.6</v>
      </c>
      <c r="X15" s="133"/>
      <c r="Y15" s="133"/>
      <c r="Z15" s="131"/>
      <c r="AA15" s="132">
        <f t="shared" si="0"/>
        <v>114.19999999999999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52.3</v>
      </c>
      <c r="U16" s="135">
        <f t="shared" si="1"/>
        <v>1</v>
      </c>
      <c r="V16" s="135">
        <f t="shared" si="1"/>
        <v>11.3</v>
      </c>
      <c r="W16" s="135">
        <f t="shared" si="1"/>
        <v>49.6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114.19999999999999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3.6</v>
      </c>
      <c r="O23" s="133">
        <v>87.7</v>
      </c>
      <c r="P23" s="133">
        <v>89.9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181.2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3.6</v>
      </c>
      <c r="O24" s="135">
        <f t="shared" si="3"/>
        <v>87.7</v>
      </c>
      <c r="P24" s="135">
        <f t="shared" si="3"/>
        <v>89.9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2024-11-02T09:25:16Z</dcterms:created>
  <dcterms:modified xsi:type="dcterms:W3CDTF">2024-11-02T09:25:17Z</dcterms:modified>
</cp:coreProperties>
</file>