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<sst xmlns="http://schemas.openxmlformats.org/spreadsheetml/2006/main" count="119" uniqueCount="54">
  <si>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01/11/2024 11:38:04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</si>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</sst>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162-40CF-A686-3C1B1CCE639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2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62-40CF-A686-3C1B1CCE639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1.96</c:v>
                </c:pt>
                <c:pt idx="13">
                  <c:v>1.143</c:v>
                </c:pt>
                <c:pt idx="14">
                  <c:v>10</c:v>
                </c:pt>
                <c:pt idx="22">
                  <c:v>1.96</c:v>
                </c:pt>
                <c:pt idx="23">
                  <c:v>1.89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62-40CF-A686-3C1B1CCE639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2.2709999999999999</c:v>
                </c:pt>
                <c:pt idx="13">
                  <c:v>1.157</c:v>
                </c:pt>
                <c:pt idx="14">
                  <c:v>29.062000000000001</c:v>
                </c:pt>
                <c:pt idx="20">
                  <c:v>7.718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62-40CF-A686-3C1B1CCE639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162-40CF-A686-3C1B1CCE639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162-40CF-A686-3C1B1CCE639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162-40CF-A686-3C1B1CCE639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162-40CF-A686-3C1B1CCE639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162-40CF-A686-3C1B1CCE639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33</c:v>
                </c:pt>
                <c:pt idx="18">
                  <c:v>12.602</c:v>
                </c:pt>
                <c:pt idx="21">
                  <c:v>105.65899999999999</c:v>
                </c:pt>
                <c:pt idx="22">
                  <c:v>80.990000000000009</c:v>
                </c:pt>
                <c:pt idx="23">
                  <c:v>46.889000000000003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162-40CF-A686-3C1B1CCE639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3.7</c:v>
                </c:pt>
                <c:pt idx="19">
                  <c:v>61.6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162-40CF-A686-3C1B1CCE639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50.585999999999991</c:v>
                </c:pt>
                <c:pt idx="13">
                  <c:v>25.078999999999997</c:v>
                </c:pt>
                <c:pt idx="14">
                  <c:v>54.024999999999999</c:v>
                </c:pt>
                <c:pt idx="15">
                  <c:v>70.687999999999988</c:v>
                </c:pt>
                <c:pt idx="16">
                  <c:v>60.082999999999998</c:v>
                </c:pt>
                <c:pt idx="17">
                  <c:v>38.954999999999998</c:v>
                </c:pt>
                <c:pt idx="18">
                  <c:v>52.772000000000006</c:v>
                </c:pt>
                <c:pt idx="19">
                  <c:v>7.6619999999999999</c:v>
                </c:pt>
                <c:pt idx="20">
                  <c:v>11.273</c:v>
                </c:pt>
                <c:pt idx="21">
                  <c:v>40.402000000000001</c:v>
                </c:pt>
                <c:pt idx="22">
                  <c:v>72.224999999999994</c:v>
                </c:pt>
                <c:pt idx="23">
                  <c:v>82.91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162-40CF-A686-3C1B1CCE639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162-40CF-A686-3C1B1CCE639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162-40CF-A686-3C1B1CCE6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35.5</c:v>
                </c:pt>
                <c:pt idx="13">
                  <c:v>34.950000000000003</c:v>
                </c:pt>
                <c:pt idx="14">
                  <c:v>90.64</c:v>
                </c:pt>
                <c:pt idx="15">
                  <c:v>123.08</c:v>
                </c:pt>
                <c:pt idx="16">
                  <c:v>209.97</c:v>
                </c:pt>
                <c:pt idx="17">
                  <c:v>234.33</c:v>
                </c:pt>
                <c:pt idx="18">
                  <c:v>141.94999999999999</c:v>
                </c:pt>
                <c:pt idx="19">
                  <c:v>143</c:v>
                </c:pt>
                <c:pt idx="20">
                  <c:v>131.80000000000001</c:v>
                </c:pt>
                <c:pt idx="21">
                  <c:v>112.5</c:v>
                </c:pt>
                <c:pt idx="22">
                  <c:v>107.86</c:v>
                </c:pt>
                <c:pt idx="23">
                  <c:v>98.88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162-40CF-A686-3C1B1CCE6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9FA-4667-B338-C765E851E0E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9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FA-4667-B338-C765E851E0E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13.206</c:v>
                </c:pt>
                <c:pt idx="13">
                  <c:v>12.956</c:v>
                </c:pt>
                <c:pt idx="14">
                  <c:v>6.8659999999999997</c:v>
                </c:pt>
                <c:pt idx="15">
                  <c:v>0.19700000000000001</c:v>
                </c:pt>
                <c:pt idx="16">
                  <c:v>5</c:v>
                </c:pt>
                <c:pt idx="17">
                  <c:v>5.6</c:v>
                </c:pt>
                <c:pt idx="18">
                  <c:v>17.143000000000001</c:v>
                </c:pt>
                <c:pt idx="19">
                  <c:v>12.7</c:v>
                </c:pt>
                <c:pt idx="2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FA-4667-B338-C765E851E0E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15.523999999999999</c:v>
                </c:pt>
                <c:pt idx="13">
                  <c:v>14.423000000000002</c:v>
                </c:pt>
                <c:pt idx="14">
                  <c:v>9.3320000000000007</c:v>
                </c:pt>
                <c:pt idx="15">
                  <c:v>0.34100000000000003</c:v>
                </c:pt>
                <c:pt idx="16">
                  <c:v>15.882999999999999</c:v>
                </c:pt>
                <c:pt idx="17">
                  <c:v>27.865000000000002</c:v>
                </c:pt>
                <c:pt idx="18">
                  <c:v>37.046999999999997</c:v>
                </c:pt>
                <c:pt idx="19">
                  <c:v>21.466000000000001</c:v>
                </c:pt>
                <c:pt idx="21">
                  <c:v>0.375</c:v>
                </c:pt>
                <c:pt idx="22">
                  <c:v>0.191</c:v>
                </c:pt>
                <c:pt idx="23">
                  <c:v>1.2850000000000001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FA-4667-B338-C765E851E0E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9FA-4667-B338-C765E851E0E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9FA-4667-B338-C765E851E0E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9FA-4667-B338-C765E851E0E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9FA-4667-B338-C765E851E0E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9FA-4667-B338-C765E851E0E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9FA-4667-B338-C765E851E0E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103.1</c:v>
                </c:pt>
                <c:pt idx="16">
                  <c:v>30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140.1</c:v>
                </c:pt>
                <c:pt idx="22">
                  <c:v>158.19999999999999</c:v>
                </c:pt>
                <c:pt idx="23">
                  <c:v>130.4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FA-4667-B338-C765E851E0E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26.087</c:v>
                </c:pt>
                <c:pt idx="14">
                  <c:v>76.888999999999996</c:v>
                </c:pt>
                <c:pt idx="16">
                  <c:v>9.1999999999999993</c:v>
                </c:pt>
                <c:pt idx="17">
                  <c:v>5.49</c:v>
                </c:pt>
                <c:pt idx="18">
                  <c:v>14.875</c:v>
                </c:pt>
                <c:pt idx="19">
                  <c:v>22.084</c:v>
                </c:pt>
                <c:pt idx="20">
                  <c:v>8.9909999999999997</c:v>
                </c:pt>
                <c:pt idx="21">
                  <c:v>5.5730000000000004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9FA-4667-B338-C765E851E0E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9FA-4667-B338-C765E851E0E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9FA-4667-B338-C765E851E0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35.5</c:v>
                </c:pt>
                <c:pt idx="13">
                  <c:v>34.950000000000003</c:v>
                </c:pt>
                <c:pt idx="14">
                  <c:v>90.64</c:v>
                </c:pt>
                <c:pt idx="15">
                  <c:v>123.08</c:v>
                </c:pt>
                <c:pt idx="16">
                  <c:v>209.97</c:v>
                </c:pt>
                <c:pt idx="17">
                  <c:v>234.33</c:v>
                </c:pt>
                <c:pt idx="18">
                  <c:v>141.94999999999999</c:v>
                </c:pt>
                <c:pt idx="19">
                  <c:v>143</c:v>
                </c:pt>
                <c:pt idx="20">
                  <c:v>131.80000000000001</c:v>
                </c:pt>
                <c:pt idx="21">
                  <c:v>112.5</c:v>
                </c:pt>
                <c:pt idx="22">
                  <c:v>107.86</c:v>
                </c:pt>
                <c:pt idx="23">
                  <c:v>98.88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9FA-4667-B338-C765E851E0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54.816999999999993</v>
      </c>
      <c r="O4" s="18">
        <v>27.378999999999998</v>
      </c>
      <c r="P4" s="18">
        <v>93.086999999999989</v>
      </c>
      <c r="Q4" s="18">
        <v>103.688</v>
      </c>
      <c r="R4" s="18">
        <v>60.082999999999998</v>
      </c>
      <c r="S4" s="18">
        <v>38.954999999999998</v>
      </c>
      <c r="T4" s="18">
        <v>69.074000000000012</v>
      </c>
      <c r="U4" s="18">
        <v>69.262</v>
      </c>
      <c r="V4" s="18">
        <v>18.991</v>
      </c>
      <c r="W4" s="18">
        <v>146.06099999999998</v>
      </c>
      <c r="X4" s="18">
        <v>158.375</v>
      </c>
      <c r="Y4" s="18">
        <v>131.68899999999999</v>
      </c>
      <c r="Z4" s="19"/>
      <c r="AA4" s="20">
        <f>SUM(B4:Z4)</f>
        <v>971.4609999999999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35.5</v>
      </c>
      <c r="O7" s="28">
        <v>34.950000000000003</v>
      </c>
      <c r="P7" s="28">
        <v>90.64</v>
      </c>
      <c r="Q7" s="28">
        <v>123.08</v>
      </c>
      <c r="R7" s="28">
        <v>209.97</v>
      </c>
      <c r="S7" s="28">
        <v>234.33</v>
      </c>
      <c r="T7" s="28">
        <v>141.94999999999999</v>
      </c>
      <c r="U7" s="28">
        <v>143</v>
      </c>
      <c r="V7" s="28">
        <v>131.80000000000001</v>
      </c>
      <c r="W7" s="28">
        <v>112.5</v>
      </c>
      <c r="X7" s="28">
        <v>107.86</v>
      </c>
      <c r="Y7" s="28">
        <v>98.88</v>
      </c>
      <c r="Z7" s="29"/>
      <c r="AA7" s="30">
        <f>IF(SUM(B7:Z7)&lt;&gt;0,AVERAGEIF(B7:Z7,"&lt;&gt;"""),"")</f>
        <v>122.03833333333334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33</v>
      </c>
      <c r="R12" s="52"/>
      <c r="S12" s="52"/>
      <c r="T12" s="52">
        <v>12.602</v>
      </c>
      <c r="U12" s="52"/>
      <c r="V12" s="52"/>
      <c r="W12" s="52">
        <v>105.65899999999999</v>
      </c>
      <c r="X12" s="52">
        <v>80.990000000000009</v>
      </c>
      <c r="Y12" s="52">
        <v>46.889000000000003</v>
      </c>
      <c r="Z12" s="53"/>
      <c r="AA12" s="54">
        <f t="shared" si="0"/>
        <v>279.14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50.585999999999991</v>
      </c>
      <c r="O14" s="57">
        <v>25.078999999999997</v>
      </c>
      <c r="P14" s="57">
        <v>54.024999999999999</v>
      </c>
      <c r="Q14" s="57">
        <v>70.687999999999988</v>
      </c>
      <c r="R14" s="57">
        <v>60.082999999999998</v>
      </c>
      <c r="S14" s="57">
        <v>38.954999999999998</v>
      </c>
      <c r="T14" s="57">
        <v>52.772000000000006</v>
      </c>
      <c r="U14" s="57">
        <v>7.6619999999999999</v>
      </c>
      <c r="V14" s="57">
        <v>11.273</v>
      </c>
      <c r="W14" s="57">
        <v>40.402000000000001</v>
      </c>
      <c r="X14" s="57">
        <v>72.224999999999994</v>
      </c>
      <c r="Y14" s="57">
        <v>82.91</v>
      </c>
      <c r="Z14" s="58"/>
      <c r="AA14" s="59">
        <f t="shared" si="0"/>
        <v>566.66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50.585999999999991</v>
      </c>
      <c r="O16" s="62">
        <f t="shared" si="1"/>
        <v>25.078999999999997</v>
      </c>
      <c r="P16" s="62">
        <f t="shared" si="1"/>
        <v>54.024999999999999</v>
      </c>
      <c r="Q16" s="62">
        <f t="shared" si="1"/>
        <v>103.68799999999999</v>
      </c>
      <c r="R16" s="62">
        <f t="shared" si="1"/>
        <v>60.082999999999998</v>
      </c>
      <c r="S16" s="62">
        <f t="shared" si="1"/>
        <v>38.954999999999998</v>
      </c>
      <c r="T16" s="62">
        <f t="shared" si="1"/>
        <v>65.374000000000009</v>
      </c>
      <c r="U16" s="62">
        <f t="shared" si="1"/>
        <v>7.6619999999999999</v>
      </c>
      <c r="V16" s="62">
        <f t="shared" si="1"/>
        <v>11.273</v>
      </c>
      <c r="W16" s="62">
        <f t="shared" si="1"/>
        <v>146.06099999999998</v>
      </c>
      <c r="X16" s="62">
        <f t="shared" si="1"/>
        <v>153.215</v>
      </c>
      <c r="Y16" s="62">
        <f t="shared" si="1"/>
        <v>129.79900000000001</v>
      </c>
      <c r="Z16" s="63" t="str">
        <f t="shared" si="1"/>
        <v/>
      </c>
      <c r="AA16" s="64">
        <f>SUM(AA10:AA15)</f>
        <v>845.8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3.2</v>
      </c>
      <c r="Y19" s="72"/>
      <c r="Z19" s="73"/>
      <c r="AA19" s="74">
        <f t="shared" ref="AA19:AA25" si="2">SUM(B19:Z19)</f>
        <v>3.2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1.96</v>
      </c>
      <c r="O20" s="77">
        <v>1.143</v>
      </c>
      <c r="P20" s="77">
        <v>10</v>
      </c>
      <c r="Q20" s="77"/>
      <c r="R20" s="77"/>
      <c r="S20" s="77"/>
      <c r="T20" s="77"/>
      <c r="U20" s="77"/>
      <c r="V20" s="77"/>
      <c r="W20" s="77"/>
      <c r="X20" s="77">
        <v>1.96</v>
      </c>
      <c r="Y20" s="77">
        <v>1.89</v>
      </c>
      <c r="Z20" s="78"/>
      <c r="AA20" s="79">
        <f t="shared" si="2"/>
        <v>16.952999999999999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2.2709999999999999</v>
      </c>
      <c r="O21" s="81">
        <v>1.157</v>
      </c>
      <c r="P21" s="81">
        <v>29.062000000000001</v>
      </c>
      <c r="Q21" s="81"/>
      <c r="R21" s="81"/>
      <c r="S21" s="81"/>
      <c r="T21" s="81"/>
      <c r="U21" s="81"/>
      <c r="V21" s="81">
        <v>7.718</v>
      </c>
      <c r="W21" s="81"/>
      <c r="X21" s="81"/>
      <c r="Y21" s="81"/>
      <c r="Z21" s="78"/>
      <c r="AA21" s="79">
        <f t="shared" si="2"/>
        <v>40.207999999999998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4.2309999999999999</v>
      </c>
      <c r="O26" s="88">
        <f t="shared" si="3"/>
        <v>2.2999999999999998</v>
      </c>
      <c r="P26" s="88">
        <f t="shared" si="3"/>
        <v>39.061999999999998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7.718</v>
      </c>
      <c r="W26" s="88">
        <f t="shared" si="3"/>
        <v>0</v>
      </c>
      <c r="X26" s="88">
        <f t="shared" si="3"/>
        <v>5.16</v>
      </c>
      <c r="Y26" s="88">
        <f t="shared" si="3"/>
        <v>1.89</v>
      </c>
      <c r="Z26" s="89" t="str">
        <f t="shared" si="3"/>
        <v/>
      </c>
      <c r="AA26" s="90">
        <f>SUM(AA19:AA25)</f>
        <v>60.360999999999997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54.817</v>
      </c>
      <c r="O30" s="77">
        <v>27.379000000000001</v>
      </c>
      <c r="P30" s="77">
        <v>93.087000000000003</v>
      </c>
      <c r="Q30" s="77">
        <v>103.688</v>
      </c>
      <c r="R30" s="77">
        <v>60.082999999999998</v>
      </c>
      <c r="S30" s="77">
        <v>38.954999999999998</v>
      </c>
      <c r="T30" s="77">
        <v>65.373999999999995</v>
      </c>
      <c r="U30" s="77">
        <v>7.6619999999999999</v>
      </c>
      <c r="V30" s="77">
        <v>18.991</v>
      </c>
      <c r="W30" s="77">
        <v>146.06100000000001</v>
      </c>
      <c r="X30" s="77">
        <v>158.375</v>
      </c>
      <c r="Y30" s="77">
        <v>131.68899999999999</v>
      </c>
      <c r="Z30" s="78"/>
      <c r="AA30" s="79">
        <f>SUM(B30:Z30)</f>
        <v>906.16099999999983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54.817</v>
      </c>
      <c r="O32" s="62">
        <f t="shared" si="4"/>
        <v>27.379000000000001</v>
      </c>
      <c r="P32" s="62">
        <f t="shared" si="4"/>
        <v>93.087000000000003</v>
      </c>
      <c r="Q32" s="62">
        <f t="shared" si="4"/>
        <v>103.688</v>
      </c>
      <c r="R32" s="62">
        <f t="shared" si="4"/>
        <v>60.082999999999998</v>
      </c>
      <c r="S32" s="62">
        <f t="shared" si="4"/>
        <v>38.954999999999998</v>
      </c>
      <c r="T32" s="62">
        <f t="shared" si="4"/>
        <v>65.373999999999995</v>
      </c>
      <c r="U32" s="62">
        <f t="shared" si="4"/>
        <v>7.6619999999999999</v>
      </c>
      <c r="V32" s="62">
        <f t="shared" si="4"/>
        <v>18.991</v>
      </c>
      <c r="W32" s="62">
        <f t="shared" si="4"/>
        <v>146.06100000000001</v>
      </c>
      <c r="X32" s="62">
        <f t="shared" si="4"/>
        <v>158.375</v>
      </c>
      <c r="Y32" s="62">
        <f t="shared" si="4"/>
        <v>131.68899999999999</v>
      </c>
      <c r="Z32" s="63" t="str">
        <f t="shared" si="4"/>
        <v/>
      </c>
      <c r="AA32" s="64">
        <f>SUM(AA29:AA31)</f>
        <v>906.16099999999983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3.7</v>
      </c>
      <c r="U39" s="99">
        <v>61.6</v>
      </c>
      <c r="V39" s="99"/>
      <c r="W39" s="99"/>
      <c r="X39" s="99"/>
      <c r="Y39" s="99"/>
      <c r="Z39" s="100"/>
      <c r="AA39" s="79">
        <f t="shared" si="5"/>
        <v>65.3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3.7</v>
      </c>
      <c r="U40" s="88">
        <f t="shared" si="6"/>
        <v>61.6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65.3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3.7</v>
      </c>
      <c r="U47" s="99">
        <v>61.6</v>
      </c>
      <c r="V47" s="99"/>
      <c r="W47" s="99"/>
      <c r="X47" s="99"/>
      <c r="Y47" s="99"/>
      <c r="Z47" s="100"/>
      <c r="AA47" s="79">
        <f t="shared" si="7"/>
        <v>65.3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3.7</v>
      </c>
      <c r="U49" s="88">
        <f t="shared" si="8"/>
        <v>61.6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65.3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54.816999999999993</v>
      </c>
      <c r="O52" s="88">
        <f t="shared" si="10"/>
        <v>27.378999999999998</v>
      </c>
      <c r="P52" s="88">
        <f t="shared" si="10"/>
        <v>93.086999999999989</v>
      </c>
      <c r="Q52" s="88">
        <f t="shared" si="10"/>
        <v>103.68799999999999</v>
      </c>
      <c r="R52" s="88">
        <f t="shared" si="10"/>
        <v>60.082999999999998</v>
      </c>
      <c r="S52" s="88">
        <f t="shared" si="10"/>
        <v>38.954999999999998</v>
      </c>
      <c r="T52" s="88">
        <f t="shared" si="10"/>
        <v>69.074000000000012</v>
      </c>
      <c r="U52" s="88">
        <f t="shared" si="10"/>
        <v>69.262</v>
      </c>
      <c r="V52" s="88">
        <f t="shared" si="10"/>
        <v>18.991</v>
      </c>
      <c r="W52" s="88">
        <f t="shared" si="10"/>
        <v>146.06099999999998</v>
      </c>
      <c r="X52" s="88">
        <f t="shared" si="10"/>
        <v>158.375</v>
      </c>
      <c r="Y52" s="88">
        <f t="shared" si="10"/>
        <v>131.68899999999999</v>
      </c>
      <c r="Z52" s="89" t="str">
        <f t="shared" si="10"/>
        <v/>
      </c>
      <c r="AA52" s="104">
        <f>SUM(B52:Z52)</f>
        <v>971.4609999999999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54.816999999999993</v>
      </c>
      <c r="O4" s="18">
        <v>27.378999999999998</v>
      </c>
      <c r="P4" s="18">
        <v>93.086999999999989</v>
      </c>
      <c r="Q4" s="18">
        <v>103.63800000000001</v>
      </c>
      <c r="R4" s="18">
        <v>60.082999999999998</v>
      </c>
      <c r="S4" s="18">
        <v>38.954999999999998</v>
      </c>
      <c r="T4" s="18">
        <v>69.064999999999998</v>
      </c>
      <c r="U4" s="18">
        <v>69.25</v>
      </c>
      <c r="V4" s="18">
        <v>18.991</v>
      </c>
      <c r="W4" s="18">
        <v>146.048</v>
      </c>
      <c r="X4" s="18">
        <v>158.39099999999999</v>
      </c>
      <c r="Y4" s="18">
        <v>131.685</v>
      </c>
      <c r="Z4" s="19"/>
      <c r="AA4" s="20">
        <f>SUM(B4:Z4)</f>
        <v>971.3889999999999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35.5</v>
      </c>
      <c r="O7" s="28">
        <v>34.950000000000003</v>
      </c>
      <c r="P7" s="28">
        <v>90.64</v>
      </c>
      <c r="Q7" s="28">
        <v>123.08</v>
      </c>
      <c r="R7" s="28">
        <v>209.97</v>
      </c>
      <c r="S7" s="28">
        <v>234.33</v>
      </c>
      <c r="T7" s="28">
        <v>141.94999999999999</v>
      </c>
      <c r="U7" s="28">
        <v>143</v>
      </c>
      <c r="V7" s="28">
        <v>131.80000000000001</v>
      </c>
      <c r="W7" s="28">
        <v>112.5</v>
      </c>
      <c r="X7" s="28">
        <v>107.86</v>
      </c>
      <c r="Y7" s="28">
        <v>98.88</v>
      </c>
      <c r="Z7" s="29"/>
      <c r="AA7" s="30">
        <f>IF(SUM(B7:Z7)&lt;&gt;0,AVERAGEIF(B7:Z7,"&lt;&gt;"""),"")</f>
        <v>122.03833333333334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26.087</v>
      </c>
      <c r="O14" s="57"/>
      <c r="P14" s="57">
        <v>76.888999999999996</v>
      </c>
      <c r="Q14" s="57"/>
      <c r="R14" s="57">
        <v>9.1999999999999993</v>
      </c>
      <c r="S14" s="57">
        <v>5.49</v>
      </c>
      <c r="T14" s="57">
        <v>14.875</v>
      </c>
      <c r="U14" s="57">
        <v>22.084</v>
      </c>
      <c r="V14" s="57">
        <v>8.9909999999999997</v>
      </c>
      <c r="W14" s="57">
        <v>5.5730000000000004</v>
      </c>
      <c r="X14" s="57"/>
      <c r="Y14" s="57"/>
      <c r="Z14" s="58"/>
      <c r="AA14" s="59">
        <f t="shared" si="0"/>
        <v>169.18899999999999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26.087</v>
      </c>
      <c r="O16" s="62">
        <f t="shared" si="1"/>
        <v>0</v>
      </c>
      <c r="P16" s="62">
        <f t="shared" si="1"/>
        <v>76.888999999999996</v>
      </c>
      <c r="Q16" s="62">
        <f t="shared" si="1"/>
        <v>0</v>
      </c>
      <c r="R16" s="62">
        <f t="shared" si="1"/>
        <v>9.1999999999999993</v>
      </c>
      <c r="S16" s="62">
        <f t="shared" si="1"/>
        <v>5.49</v>
      </c>
      <c r="T16" s="62">
        <f t="shared" si="1"/>
        <v>14.875</v>
      </c>
      <c r="U16" s="62">
        <f t="shared" si="1"/>
        <v>22.084</v>
      </c>
      <c r="V16" s="62">
        <f t="shared" si="1"/>
        <v>8.9909999999999997</v>
      </c>
      <c r="W16" s="62">
        <f t="shared" si="1"/>
        <v>5.5730000000000004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169.18899999999999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13</v>
      </c>
      <c r="V19" s="72"/>
      <c r="W19" s="72"/>
      <c r="X19" s="72"/>
      <c r="Y19" s="72"/>
      <c r="Z19" s="73"/>
      <c r="AA19" s="74">
        <f t="shared" ref="AA19:AA25" si="2">SUM(B19:Z19)</f>
        <v>13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13.206</v>
      </c>
      <c r="O20" s="77">
        <v>12.956</v>
      </c>
      <c r="P20" s="77">
        <v>6.8659999999999997</v>
      </c>
      <c r="Q20" s="77">
        <v>0.19700000000000001</v>
      </c>
      <c r="R20" s="77">
        <v>5</v>
      </c>
      <c r="S20" s="77">
        <v>5.6</v>
      </c>
      <c r="T20" s="77">
        <v>17.143000000000001</v>
      </c>
      <c r="U20" s="77">
        <v>12.7</v>
      </c>
      <c r="V20" s="77">
        <v>10</v>
      </c>
      <c r="W20" s="77"/>
      <c r="X20" s="77"/>
      <c r="Y20" s="77"/>
      <c r="Z20" s="78"/>
      <c r="AA20" s="79">
        <f t="shared" si="2"/>
        <v>83.668000000000006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15.523999999999999</v>
      </c>
      <c r="O21" s="81">
        <v>14.423000000000002</v>
      </c>
      <c r="P21" s="81">
        <v>9.3320000000000007</v>
      </c>
      <c r="Q21" s="81">
        <v>0.34100000000000003</v>
      </c>
      <c r="R21" s="81">
        <v>15.882999999999999</v>
      </c>
      <c r="S21" s="81">
        <v>27.865000000000002</v>
      </c>
      <c r="T21" s="81">
        <v>37.046999999999997</v>
      </c>
      <c r="U21" s="81">
        <v>21.466000000000001</v>
      </c>
      <c r="V21" s="81"/>
      <c r="W21" s="81">
        <v>0.375</v>
      </c>
      <c r="X21" s="81">
        <v>0.191</v>
      </c>
      <c r="Y21" s="81">
        <v>1.2850000000000001</v>
      </c>
      <c r="Z21" s="78"/>
      <c r="AA21" s="79">
        <f t="shared" si="2"/>
        <v>143.732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28.729999999999997</v>
      </c>
      <c r="O26" s="88">
        <f t="shared" si="3"/>
        <v>27.379000000000001</v>
      </c>
      <c r="P26" s="88">
        <f t="shared" si="3"/>
        <v>16.198</v>
      </c>
      <c r="Q26" s="88">
        <f t="shared" si="3"/>
        <v>0.53800000000000003</v>
      </c>
      <c r="R26" s="88">
        <f t="shared" si="3"/>
        <v>20.882999999999999</v>
      </c>
      <c r="S26" s="88">
        <f t="shared" si="3"/>
        <v>33.465000000000003</v>
      </c>
      <c r="T26" s="88">
        <f t="shared" si="3"/>
        <v>54.19</v>
      </c>
      <c r="U26" s="88">
        <f t="shared" si="3"/>
        <v>47.165999999999997</v>
      </c>
      <c r="V26" s="88">
        <f t="shared" si="3"/>
        <v>10</v>
      </c>
      <c r="W26" s="88">
        <f t="shared" si="3"/>
        <v>0.375</v>
      </c>
      <c r="X26" s="88">
        <f t="shared" si="3"/>
        <v>0.191</v>
      </c>
      <c r="Y26" s="88">
        <f t="shared" si="3"/>
        <v>1.2850000000000001</v>
      </c>
      <c r="Z26" s="89" t="str">
        <f t="shared" si="3"/>
        <v/>
      </c>
      <c r="AA26" s="90">
        <f>SUM(AA19:AA25)</f>
        <v>240.4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54.817</v>
      </c>
      <c r="O30" s="77">
        <v>27.379000000000001</v>
      </c>
      <c r="P30" s="77">
        <v>93.087000000000003</v>
      </c>
      <c r="Q30" s="77">
        <v>0.53800000000000003</v>
      </c>
      <c r="R30" s="77">
        <v>30.082999999999998</v>
      </c>
      <c r="S30" s="77">
        <v>38.954999999999998</v>
      </c>
      <c r="T30" s="77">
        <v>69.064999999999998</v>
      </c>
      <c r="U30" s="77">
        <v>69.25</v>
      </c>
      <c r="V30" s="77">
        <v>18.991</v>
      </c>
      <c r="W30" s="77">
        <v>5.9480000000000004</v>
      </c>
      <c r="X30" s="77">
        <v>0.191</v>
      </c>
      <c r="Y30" s="77">
        <v>1.2849999999999999</v>
      </c>
      <c r="Z30" s="78"/>
      <c r="AA30" s="79">
        <f>SUM(B30:Z30)</f>
        <v>409.589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54.817</v>
      </c>
      <c r="O32" s="62">
        <f t="shared" si="4"/>
        <v>27.379000000000001</v>
      </c>
      <c r="P32" s="62">
        <f t="shared" si="4"/>
        <v>93.087000000000003</v>
      </c>
      <c r="Q32" s="62">
        <f t="shared" si="4"/>
        <v>0.53800000000000003</v>
      </c>
      <c r="R32" s="62">
        <f t="shared" si="4"/>
        <v>30.082999999999998</v>
      </c>
      <c r="S32" s="62">
        <f t="shared" si="4"/>
        <v>38.954999999999998</v>
      </c>
      <c r="T32" s="62">
        <f t="shared" si="4"/>
        <v>69.064999999999998</v>
      </c>
      <c r="U32" s="62">
        <f t="shared" si="4"/>
        <v>69.25</v>
      </c>
      <c r="V32" s="62">
        <f t="shared" si="4"/>
        <v>18.991</v>
      </c>
      <c r="W32" s="62">
        <f t="shared" si="4"/>
        <v>5.9480000000000004</v>
      </c>
      <c r="X32" s="62">
        <f t="shared" si="4"/>
        <v>0.191</v>
      </c>
      <c r="Y32" s="62">
        <f t="shared" si="4"/>
        <v>1.2849999999999999</v>
      </c>
      <c r="Z32" s="63" t="str">
        <f t="shared" si="4"/>
        <v/>
      </c>
      <c r="AA32" s="64">
        <f>SUM(AA29:AA31)</f>
        <v>409.589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30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103.1</v>
      </c>
      <c r="R39" s="99"/>
      <c r="S39" s="99"/>
      <c r="T39" s="99"/>
      <c r="U39" s="99"/>
      <c r="V39" s="99"/>
      <c r="W39" s="99">
        <v>140.1</v>
      </c>
      <c r="X39" s="99">
        <v>158.19999999999999</v>
      </c>
      <c r="Y39" s="99">
        <v>130.4</v>
      </c>
      <c r="Z39" s="100"/>
      <c r="AA39" s="79">
        <f t="shared" si="5"/>
        <v>531.79999999999995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103.1</v>
      </c>
      <c r="R40" s="88">
        <f t="shared" si="6"/>
        <v>30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140.1</v>
      </c>
      <c r="X40" s="88">
        <f t="shared" si="6"/>
        <v>158.19999999999999</v>
      </c>
      <c r="Y40" s="88">
        <f t="shared" si="6"/>
        <v>130.4</v>
      </c>
      <c r="Z40" s="89" t="str">
        <f t="shared" si="6"/>
        <v/>
      </c>
      <c r="AA40" s="90">
        <f t="shared" si="5"/>
        <v>561.79999999999995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30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103.1</v>
      </c>
      <c r="R47" s="99"/>
      <c r="S47" s="99"/>
      <c r="T47" s="99"/>
      <c r="U47" s="99"/>
      <c r="V47" s="99"/>
      <c r="W47" s="99">
        <v>140.1</v>
      </c>
      <c r="X47" s="99">
        <v>158.19999999999999</v>
      </c>
      <c r="Y47" s="99">
        <v>130.4</v>
      </c>
      <c r="Z47" s="100"/>
      <c r="AA47" s="79">
        <f t="shared" si="7"/>
        <v>531.79999999999995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103.1</v>
      </c>
      <c r="R49" s="88">
        <f t="shared" si="8"/>
        <v>30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140.1</v>
      </c>
      <c r="X49" s="88">
        <f t="shared" si="8"/>
        <v>158.19999999999999</v>
      </c>
      <c r="Y49" s="88">
        <f t="shared" si="8"/>
        <v>130.4</v>
      </c>
      <c r="Z49" s="89" t="str">
        <f t="shared" si="8"/>
        <v/>
      </c>
      <c r="AA49" s="90">
        <f t="shared" si="7"/>
        <v>561.79999999999995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54.816999999999993</v>
      </c>
      <c r="O52" s="88">
        <f t="shared" si="10"/>
        <v>27.379000000000001</v>
      </c>
      <c r="P52" s="88">
        <f t="shared" si="10"/>
        <v>93.086999999999989</v>
      </c>
      <c r="Q52" s="88">
        <f t="shared" si="10"/>
        <v>103.63799999999999</v>
      </c>
      <c r="R52" s="88">
        <f t="shared" si="10"/>
        <v>60.082999999999998</v>
      </c>
      <c r="S52" s="88">
        <f t="shared" si="10"/>
        <v>38.955000000000005</v>
      </c>
      <c r="T52" s="88">
        <f t="shared" si="10"/>
        <v>69.064999999999998</v>
      </c>
      <c r="U52" s="88">
        <f t="shared" si="10"/>
        <v>69.25</v>
      </c>
      <c r="V52" s="88">
        <f t="shared" si="10"/>
        <v>18.991</v>
      </c>
      <c r="W52" s="88">
        <f t="shared" si="10"/>
        <v>146.048</v>
      </c>
      <c r="X52" s="88">
        <f t="shared" si="10"/>
        <v>158.39099999999999</v>
      </c>
      <c r="Y52" s="88">
        <f t="shared" si="10"/>
        <v>131.685</v>
      </c>
      <c r="Z52" s="89" t="str">
        <f t="shared" si="10"/>
        <v/>
      </c>
      <c r="AA52" s="104">
        <f>SUM(B52:Z52)</f>
        <v>971.3889999999999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103.1</v>
      </c>
      <c r="R4" s="18">
        <v>30</v>
      </c>
      <c r="S4" s="18"/>
      <c r="T4" s="18">
        <v>-3.7</v>
      </c>
      <c r="U4" s="18">
        <v>-61.6</v>
      </c>
      <c r="V4" s="18"/>
      <c r="W4" s="18">
        <v>140.1</v>
      </c>
      <c r="X4" s="18">
        <v>158.19999999999999</v>
      </c>
      <c r="Y4" s="18">
        <v>130.4</v>
      </c>
      <c r="Z4" s="19"/>
      <c r="AA4" s="111">
        <f>SUM(B4:Z4)</f>
        <v>496.5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35.5</v>
      </c>
      <c r="O7" s="117">
        <v>34.950000000000003</v>
      </c>
      <c r="P7" s="117">
        <v>90.64</v>
      </c>
      <c r="Q7" s="117">
        <v>123.08</v>
      </c>
      <c r="R7" s="117">
        <v>209.97</v>
      </c>
      <c r="S7" s="117">
        <v>234.33</v>
      </c>
      <c r="T7" s="117">
        <v>141.94999999999999</v>
      </c>
      <c r="U7" s="117">
        <v>143</v>
      </c>
      <c r="V7" s="117">
        <v>131.80000000000001</v>
      </c>
      <c r="W7" s="117">
        <v>112.5</v>
      </c>
      <c r="X7" s="117">
        <v>107.86</v>
      </c>
      <c r="Y7" s="117">
        <v>98.88</v>
      </c>
      <c r="Z7" s="118"/>
      <c r="AA7" s="119">
        <f>IF(SUM(B7:Z7)&lt;&gt;0,AVERAGEIF(B7:Z7,"&lt;&gt;"""),"")</f>
        <v>122.03833333333334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3.7</v>
      </c>
      <c r="U15" s="133">
        <v>61.6</v>
      </c>
      <c r="V15" s="133"/>
      <c r="W15" s="133"/>
      <c r="X15" s="133"/>
      <c r="Y15" s="133"/>
      <c r="Z15" s="131"/>
      <c r="AA15" s="132">
        <f t="shared" si="0"/>
        <v>65.3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3.7</v>
      </c>
      <c r="U16" s="135">
        <f t="shared" si="1"/>
        <v>61.6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65.3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30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103.1</v>
      </c>
      <c r="R23" s="133"/>
      <c r="S23" s="133"/>
      <c r="T23" s="133"/>
      <c r="U23" s="133"/>
      <c r="V23" s="133"/>
      <c r="W23" s="133">
        <v>140.1</v>
      </c>
      <c r="X23" s="133">
        <v>158.19999999999999</v>
      </c>
      <c r="Y23" s="133">
        <v>130.4</v>
      </c>
      <c r="Z23" s="131"/>
      <c r="AA23" s="132">
        <f t="shared" si="2"/>
        <v>531.79999999999995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103.1</v>
      </c>
      <c r="R24" s="135">
        <f t="shared" si="3"/>
        <v>30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140.1</v>
      </c>
      <c r="X24" s="135">
        <f t="shared" si="3"/>
        <v>158.19999999999999</v>
      </c>
      <c r="Y24" s="135">
        <f t="shared" si="3"/>
        <v>130.4</v>
      </c>
      <c r="Z24" s="136" t="str">
        <f t="shared" si="3"/>
        <v/>
      </c>
      <c r="AA24" s="90">
        <f t="shared" si="2"/>
        <v>561.79999999999995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2024-11-01T09:38:04Z</dcterms:created>
  <dcterms:modified xsi:type="dcterms:W3CDTF">2024-11-01T09:38:05Z</dcterms:modified>
</cp:coreProperties>
</file>