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<sst xmlns="http://schemas.openxmlformats.org/spreadsheetml/2006/main" count="119" uniqueCount="54">
  <si>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31/10/2024 11:35:54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</si>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</sst>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A5-48F6-8792-AEDA682544B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BA5-48F6-8792-AEDA682544B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BA5-48F6-8792-AEDA682544B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5">
                  <c:v>39.402999999999999</c:v>
                </c:pt>
                <c:pt idx="22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A5-48F6-8792-AEDA682544B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BA5-48F6-8792-AEDA682544B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A5-48F6-8792-AEDA682544B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A5-48F6-8792-AEDA682544B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BA5-48F6-8792-AEDA682544B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BA5-48F6-8792-AEDA682544B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27.5</c:v>
                </c:pt>
                <c:pt idx="17">
                  <c:v>3</c:v>
                </c:pt>
                <c:pt idx="18">
                  <c:v>23.645</c:v>
                </c:pt>
                <c:pt idx="19">
                  <c:v>43.936999999999998</c:v>
                </c:pt>
                <c:pt idx="21">
                  <c:v>46.429000000000002</c:v>
                </c:pt>
                <c:pt idx="22">
                  <c:v>15</c:v>
                </c:pt>
                <c:pt idx="23">
                  <c:v>51.445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BA5-48F6-8792-AEDA682544B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A5-48F6-8792-AEDA682544B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23.867999999999999</c:v>
                </c:pt>
                <c:pt idx="13">
                  <c:v>31.145000000000003</c:v>
                </c:pt>
                <c:pt idx="14">
                  <c:v>60.936</c:v>
                </c:pt>
                <c:pt idx="15">
                  <c:v>31.510999999999999</c:v>
                </c:pt>
                <c:pt idx="16">
                  <c:v>82.091999999999999</c:v>
                </c:pt>
                <c:pt idx="17">
                  <c:v>30.303000000000001</c:v>
                </c:pt>
                <c:pt idx="18">
                  <c:v>51.657999999999994</c:v>
                </c:pt>
                <c:pt idx="19">
                  <c:v>6.516</c:v>
                </c:pt>
                <c:pt idx="20">
                  <c:v>76.650999999999996</c:v>
                </c:pt>
                <c:pt idx="21">
                  <c:v>27.61</c:v>
                </c:pt>
                <c:pt idx="22">
                  <c:v>36.061</c:v>
                </c:pt>
                <c:pt idx="23">
                  <c:v>3.5870000000000002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A5-48F6-8792-AEDA682544B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BA5-48F6-8792-AEDA682544B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BA5-48F6-8792-AEDA68254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25.5</c:v>
                </c:pt>
                <c:pt idx="13">
                  <c:v>50.99</c:v>
                </c:pt>
                <c:pt idx="14">
                  <c:v>78.3</c:v>
                </c:pt>
                <c:pt idx="15">
                  <c:v>115.01</c:v>
                </c:pt>
                <c:pt idx="16">
                  <c:v>161.13999999999999</c:v>
                </c:pt>
                <c:pt idx="17">
                  <c:v>140.01</c:v>
                </c:pt>
                <c:pt idx="18">
                  <c:v>143.51</c:v>
                </c:pt>
                <c:pt idx="19">
                  <c:v>151.09</c:v>
                </c:pt>
                <c:pt idx="20">
                  <c:v>138.44</c:v>
                </c:pt>
                <c:pt idx="21">
                  <c:v>119</c:v>
                </c:pt>
                <c:pt idx="22">
                  <c:v>118</c:v>
                </c:pt>
                <c:pt idx="23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A5-48F6-8792-AEDA68254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02A-49B5-9C63-ECDE6D7B333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02A-49B5-9C63-ECDE6D7B333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4.1440000000000001</c:v>
                </c:pt>
                <c:pt idx="15">
                  <c:v>0.17100000000000001</c:v>
                </c:pt>
                <c:pt idx="18">
                  <c:v>1.026</c:v>
                </c:pt>
                <c:pt idx="19">
                  <c:v>0.89400000000000002</c:v>
                </c:pt>
                <c:pt idx="23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2A-49B5-9C63-ECDE6D7B333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23.868000000000002</c:v>
                </c:pt>
                <c:pt idx="13">
                  <c:v>30.514000000000003</c:v>
                </c:pt>
                <c:pt idx="14">
                  <c:v>58.384</c:v>
                </c:pt>
                <c:pt idx="15">
                  <c:v>61.960999999999999</c:v>
                </c:pt>
                <c:pt idx="16">
                  <c:v>9.4E-2</c:v>
                </c:pt>
                <c:pt idx="17">
                  <c:v>30.87</c:v>
                </c:pt>
                <c:pt idx="18">
                  <c:v>30.195</c:v>
                </c:pt>
                <c:pt idx="19">
                  <c:v>29.936</c:v>
                </c:pt>
                <c:pt idx="20">
                  <c:v>10.871</c:v>
                </c:pt>
                <c:pt idx="21">
                  <c:v>39.058999999999997</c:v>
                </c:pt>
                <c:pt idx="22">
                  <c:v>1.879</c:v>
                </c:pt>
                <c:pt idx="23">
                  <c:v>27.225999999999999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2A-49B5-9C63-ECDE6D7B333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02A-49B5-9C63-ECDE6D7B333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02A-49B5-9C63-ECDE6D7B333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02A-49B5-9C63-ECDE6D7B333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02A-49B5-9C63-ECDE6D7B333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02A-49B5-9C63-ECDE6D7B333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02A-49B5-9C63-ECDE6D7B333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82</c:v>
                </c:pt>
                <c:pt idx="17">
                  <c:v>0</c:v>
                </c:pt>
                <c:pt idx="18">
                  <c:v>40</c:v>
                </c:pt>
                <c:pt idx="19">
                  <c:v>16.2</c:v>
                </c:pt>
                <c:pt idx="20">
                  <c:v>65.8</c:v>
                </c:pt>
                <c:pt idx="21">
                  <c:v>34.6</c:v>
                </c:pt>
                <c:pt idx="22">
                  <c:v>49.2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2A-49B5-9C63-ECDE6D7B333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3">
                  <c:v>0.63100000000000001</c:v>
                </c:pt>
                <c:pt idx="14">
                  <c:v>25.908000000000005</c:v>
                </c:pt>
                <c:pt idx="15">
                  <c:v>8.782</c:v>
                </c:pt>
                <c:pt idx="17">
                  <c:v>2.4329999999999998</c:v>
                </c:pt>
                <c:pt idx="18">
                  <c:v>4.0410000000000004</c:v>
                </c:pt>
                <c:pt idx="19">
                  <c:v>3.4170000000000003</c:v>
                </c:pt>
                <c:pt idx="21">
                  <c:v>0.42299999999999999</c:v>
                </c:pt>
                <c:pt idx="23">
                  <c:v>14.506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02A-49B5-9C63-ECDE6D7B333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02A-49B5-9C63-ECDE6D7B333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02A-49B5-9C63-ECDE6D7B3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25.5</c:v>
                </c:pt>
                <c:pt idx="13">
                  <c:v>50.99</c:v>
                </c:pt>
                <c:pt idx="14">
                  <c:v>78.3</c:v>
                </c:pt>
                <c:pt idx="15">
                  <c:v>115.01</c:v>
                </c:pt>
                <c:pt idx="16">
                  <c:v>161.13999999999999</c:v>
                </c:pt>
                <c:pt idx="17">
                  <c:v>140.01</c:v>
                </c:pt>
                <c:pt idx="18">
                  <c:v>143.51</c:v>
                </c:pt>
                <c:pt idx="19">
                  <c:v>151.09</c:v>
                </c:pt>
                <c:pt idx="20">
                  <c:v>138.44</c:v>
                </c:pt>
                <c:pt idx="21">
                  <c:v>119</c:v>
                </c:pt>
                <c:pt idx="22">
                  <c:v>118</c:v>
                </c:pt>
                <c:pt idx="23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02A-49B5-9C63-ECDE6D7B3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23.867999999999999</v>
      </c>
      <c r="O4" s="18">
        <v>31.145000000000003</v>
      </c>
      <c r="P4" s="18">
        <v>88.436000000000007</v>
      </c>
      <c r="Q4" s="18">
        <v>70.914000000000001</v>
      </c>
      <c r="R4" s="18">
        <v>82.091999999999999</v>
      </c>
      <c r="S4" s="18">
        <v>33.302999999999997</v>
      </c>
      <c r="T4" s="18">
        <v>75.302999999999997</v>
      </c>
      <c r="U4" s="18">
        <v>50.452999999999996</v>
      </c>
      <c r="V4" s="18">
        <v>76.650999999999996</v>
      </c>
      <c r="W4" s="18">
        <v>74.039000000000001</v>
      </c>
      <c r="X4" s="18">
        <v>51.070999999999991</v>
      </c>
      <c r="Y4" s="18">
        <v>55.032000000000004</v>
      </c>
      <c r="Z4" s="19"/>
      <c r="AA4" s="20">
        <f>SUM(B4:Z4)</f>
        <v>712.30700000000002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25.5</v>
      </c>
      <c r="O7" s="28">
        <v>50.99</v>
      </c>
      <c r="P7" s="28">
        <v>78.3</v>
      </c>
      <c r="Q7" s="28">
        <v>115.01</v>
      </c>
      <c r="R7" s="28">
        <v>161.13999999999999</v>
      </c>
      <c r="S7" s="28">
        <v>140.01</v>
      </c>
      <c r="T7" s="28">
        <v>143.51</v>
      </c>
      <c r="U7" s="28">
        <v>151.09</v>
      </c>
      <c r="V7" s="28">
        <v>138.44</v>
      </c>
      <c r="W7" s="28">
        <v>119</v>
      </c>
      <c r="X7" s="28">
        <v>118</v>
      </c>
      <c r="Y7" s="28">
        <v>104</v>
      </c>
      <c r="Z7" s="29"/>
      <c r="AA7" s="30">
        <f>IF(SUM(B7:Z7)&lt;&gt;0,AVERAGEIF(B7:Z7,"&lt;&gt;"""),"")</f>
        <v>112.0825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27.5</v>
      </c>
      <c r="Q12" s="52"/>
      <c r="R12" s="52"/>
      <c r="S12" s="52">
        <v>3</v>
      </c>
      <c r="T12" s="52">
        <v>23.645</v>
      </c>
      <c r="U12" s="52">
        <v>43.936999999999998</v>
      </c>
      <c r="V12" s="52"/>
      <c r="W12" s="52">
        <v>46.429000000000002</v>
      </c>
      <c r="X12" s="52">
        <v>15</v>
      </c>
      <c r="Y12" s="52">
        <v>51.445</v>
      </c>
      <c r="Z12" s="53"/>
      <c r="AA12" s="54">
        <f t="shared" si="0"/>
        <v>210.95599999999999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23.867999999999999</v>
      </c>
      <c r="O14" s="57">
        <v>31.145000000000003</v>
      </c>
      <c r="P14" s="57">
        <v>60.936</v>
      </c>
      <c r="Q14" s="57">
        <v>31.510999999999999</v>
      </c>
      <c r="R14" s="57">
        <v>82.091999999999999</v>
      </c>
      <c r="S14" s="57">
        <v>30.303000000000001</v>
      </c>
      <c r="T14" s="57">
        <v>51.657999999999994</v>
      </c>
      <c r="U14" s="57">
        <v>6.516</v>
      </c>
      <c r="V14" s="57">
        <v>76.650999999999996</v>
      </c>
      <c r="W14" s="57">
        <v>27.61</v>
      </c>
      <c r="X14" s="57">
        <v>36.061</v>
      </c>
      <c r="Y14" s="57">
        <v>3.5870000000000002</v>
      </c>
      <c r="Z14" s="58"/>
      <c r="AA14" s="59">
        <f t="shared" si="0"/>
        <v>461.93800000000005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23.867999999999999</v>
      </c>
      <c r="O16" s="62">
        <f t="shared" si="1"/>
        <v>31.145000000000003</v>
      </c>
      <c r="P16" s="62">
        <f t="shared" si="1"/>
        <v>88.436000000000007</v>
      </c>
      <c r="Q16" s="62">
        <f t="shared" si="1"/>
        <v>31.510999999999999</v>
      </c>
      <c r="R16" s="62">
        <f t="shared" si="1"/>
        <v>82.091999999999999</v>
      </c>
      <c r="S16" s="62">
        <f t="shared" si="1"/>
        <v>33.302999999999997</v>
      </c>
      <c r="T16" s="62">
        <f t="shared" si="1"/>
        <v>75.302999999999997</v>
      </c>
      <c r="U16" s="62">
        <f t="shared" si="1"/>
        <v>50.452999999999996</v>
      </c>
      <c r="V16" s="62">
        <f t="shared" si="1"/>
        <v>76.650999999999996</v>
      </c>
      <c r="W16" s="62">
        <f t="shared" si="1"/>
        <v>74.039000000000001</v>
      </c>
      <c r="X16" s="62">
        <f t="shared" si="1"/>
        <v>51.061</v>
      </c>
      <c r="Y16" s="62">
        <f t="shared" si="1"/>
        <v>55.032000000000004</v>
      </c>
      <c r="Z16" s="63" t="str">
        <f t="shared" si="1"/>
        <v/>
      </c>
      <c r="AA16" s="64">
        <f>SUM(AA10:AA15)</f>
        <v>672.89400000000001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39.402999999999999</v>
      </c>
      <c r="R21" s="81"/>
      <c r="S21" s="81"/>
      <c r="T21" s="81"/>
      <c r="U21" s="81"/>
      <c r="V21" s="81"/>
      <c r="W21" s="81"/>
      <c r="X21" s="81">
        <v>0.01</v>
      </c>
      <c r="Y21" s="81"/>
      <c r="Z21" s="78"/>
      <c r="AA21" s="79">
        <f t="shared" si="2"/>
        <v>39.412999999999997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39.402999999999999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0.01</v>
      </c>
      <c r="Y26" s="88">
        <f t="shared" si="3"/>
        <v>0</v>
      </c>
      <c r="Z26" s="89" t="str">
        <f t="shared" si="3"/>
        <v/>
      </c>
      <c r="AA26" s="90">
        <f>SUM(AA19:AA25)</f>
        <v>39.412999999999997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23.867999999999999</v>
      </c>
      <c r="O30" s="77">
        <v>31.145</v>
      </c>
      <c r="P30" s="77">
        <v>88.436000000000007</v>
      </c>
      <c r="Q30" s="77">
        <v>70.914000000000001</v>
      </c>
      <c r="R30" s="77">
        <v>82.091999999999999</v>
      </c>
      <c r="S30" s="77">
        <v>33.302999999999997</v>
      </c>
      <c r="T30" s="77">
        <v>75.302999999999997</v>
      </c>
      <c r="U30" s="77">
        <v>50.453000000000003</v>
      </c>
      <c r="V30" s="77">
        <v>76.650999999999996</v>
      </c>
      <c r="W30" s="77">
        <v>74.039000000000001</v>
      </c>
      <c r="X30" s="77">
        <v>51.070999999999998</v>
      </c>
      <c r="Y30" s="77">
        <v>55.031999999999996</v>
      </c>
      <c r="Z30" s="78"/>
      <c r="AA30" s="79">
        <f>SUM(B30:Z30)</f>
        <v>712.30700000000002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23.867999999999999</v>
      </c>
      <c r="O32" s="62">
        <f t="shared" si="4"/>
        <v>31.145</v>
      </c>
      <c r="P32" s="62">
        <f t="shared" si="4"/>
        <v>88.436000000000007</v>
      </c>
      <c r="Q32" s="62">
        <f t="shared" si="4"/>
        <v>70.914000000000001</v>
      </c>
      <c r="R32" s="62">
        <f t="shared" si="4"/>
        <v>82.091999999999999</v>
      </c>
      <c r="S32" s="62">
        <f t="shared" si="4"/>
        <v>33.302999999999997</v>
      </c>
      <c r="T32" s="62">
        <f t="shared" si="4"/>
        <v>75.302999999999997</v>
      </c>
      <c r="U32" s="62">
        <f t="shared" si="4"/>
        <v>50.453000000000003</v>
      </c>
      <c r="V32" s="62">
        <f t="shared" si="4"/>
        <v>76.650999999999996</v>
      </c>
      <c r="W32" s="62">
        <f t="shared" si="4"/>
        <v>74.039000000000001</v>
      </c>
      <c r="X32" s="62">
        <f t="shared" si="4"/>
        <v>51.070999999999998</v>
      </c>
      <c r="Y32" s="62">
        <f t="shared" si="4"/>
        <v>55.031999999999996</v>
      </c>
      <c r="Z32" s="63" t="str">
        <f t="shared" si="4"/>
        <v/>
      </c>
      <c r="AA32" s="64">
        <f>SUM(AA29:AA31)</f>
        <v>712.30700000000002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23.867999999999999</v>
      </c>
      <c r="O52" s="88">
        <f t="shared" si="10"/>
        <v>31.145000000000003</v>
      </c>
      <c r="P52" s="88">
        <f t="shared" si="10"/>
        <v>88.436000000000007</v>
      </c>
      <c r="Q52" s="88">
        <f t="shared" si="10"/>
        <v>70.914000000000001</v>
      </c>
      <c r="R52" s="88">
        <f t="shared" si="10"/>
        <v>82.091999999999999</v>
      </c>
      <c r="S52" s="88">
        <f t="shared" si="10"/>
        <v>33.302999999999997</v>
      </c>
      <c r="T52" s="88">
        <f t="shared" si="10"/>
        <v>75.302999999999997</v>
      </c>
      <c r="U52" s="88">
        <f t="shared" si="10"/>
        <v>50.452999999999996</v>
      </c>
      <c r="V52" s="88">
        <f t="shared" si="10"/>
        <v>76.650999999999996</v>
      </c>
      <c r="W52" s="88">
        <f t="shared" si="10"/>
        <v>74.039000000000001</v>
      </c>
      <c r="X52" s="88">
        <f t="shared" si="10"/>
        <v>51.070999999999998</v>
      </c>
      <c r="Y52" s="88">
        <f t="shared" si="10"/>
        <v>55.032000000000004</v>
      </c>
      <c r="Z52" s="89" t="str">
        <f t="shared" si="10"/>
        <v/>
      </c>
      <c r="AA52" s="104">
        <f>SUM(B52:Z52)</f>
        <v>712.30700000000002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23.868000000000002</v>
      </c>
      <c r="O4" s="18">
        <v>31.145000000000003</v>
      </c>
      <c r="P4" s="18">
        <v>88.436000000000007</v>
      </c>
      <c r="Q4" s="18">
        <v>70.914000000000001</v>
      </c>
      <c r="R4" s="18">
        <v>82.093999999999994</v>
      </c>
      <c r="S4" s="18">
        <v>33.302999999999997</v>
      </c>
      <c r="T4" s="18">
        <v>75.262</v>
      </c>
      <c r="U4" s="18">
        <v>50.446999999999989</v>
      </c>
      <c r="V4" s="18">
        <v>76.670999999999992</v>
      </c>
      <c r="W4" s="18">
        <v>74.082000000000008</v>
      </c>
      <c r="X4" s="18">
        <v>51.079000000000001</v>
      </c>
      <c r="Y4" s="18">
        <v>55.031999999999996</v>
      </c>
      <c r="Z4" s="19"/>
      <c r="AA4" s="20">
        <f>SUM(B4:Z4)</f>
        <v>712.33299999999997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25.5</v>
      </c>
      <c r="O7" s="28">
        <v>50.99</v>
      </c>
      <c r="P7" s="28">
        <v>78.3</v>
      </c>
      <c r="Q7" s="28">
        <v>115.01</v>
      </c>
      <c r="R7" s="28">
        <v>161.13999999999999</v>
      </c>
      <c r="S7" s="28">
        <v>140.01</v>
      </c>
      <c r="T7" s="28">
        <v>143.51</v>
      </c>
      <c r="U7" s="28">
        <v>151.09</v>
      </c>
      <c r="V7" s="28">
        <v>138.44</v>
      </c>
      <c r="W7" s="28">
        <v>119</v>
      </c>
      <c r="X7" s="28">
        <v>118</v>
      </c>
      <c r="Y7" s="28">
        <v>104</v>
      </c>
      <c r="Z7" s="29"/>
      <c r="AA7" s="30">
        <f>IF(SUM(B7:Z7)&lt;&gt;0,AVERAGEIF(B7:Z7,"&lt;&gt;"""),"")</f>
        <v>112.0825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0.63100000000000001</v>
      </c>
      <c r="P14" s="57">
        <v>25.908000000000005</v>
      </c>
      <c r="Q14" s="57">
        <v>8.782</v>
      </c>
      <c r="R14" s="57"/>
      <c r="S14" s="57">
        <v>2.4329999999999998</v>
      </c>
      <c r="T14" s="57">
        <v>4.0410000000000004</v>
      </c>
      <c r="U14" s="57">
        <v>3.4170000000000003</v>
      </c>
      <c r="V14" s="57"/>
      <c r="W14" s="57">
        <v>0.42299999999999999</v>
      </c>
      <c r="X14" s="57"/>
      <c r="Y14" s="57">
        <v>14.506</v>
      </c>
      <c r="Z14" s="58"/>
      <c r="AA14" s="59">
        <f t="shared" si="0"/>
        <v>60.141000000000005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0.63100000000000001</v>
      </c>
      <c r="P16" s="62">
        <f t="shared" si="1"/>
        <v>25.908000000000005</v>
      </c>
      <c r="Q16" s="62">
        <f t="shared" si="1"/>
        <v>8.782</v>
      </c>
      <c r="R16" s="62">
        <f t="shared" si="1"/>
        <v>0</v>
      </c>
      <c r="S16" s="62">
        <f t="shared" si="1"/>
        <v>2.4329999999999998</v>
      </c>
      <c r="T16" s="62">
        <f t="shared" si="1"/>
        <v>4.0410000000000004</v>
      </c>
      <c r="U16" s="62">
        <f t="shared" si="1"/>
        <v>3.4170000000000003</v>
      </c>
      <c r="V16" s="62">
        <f t="shared" si="1"/>
        <v>0</v>
      </c>
      <c r="W16" s="62">
        <f t="shared" si="1"/>
        <v>0.42299999999999999</v>
      </c>
      <c r="X16" s="62">
        <f t="shared" si="1"/>
        <v>0</v>
      </c>
      <c r="Y16" s="62">
        <f t="shared" si="1"/>
        <v>14.506</v>
      </c>
      <c r="Z16" s="63" t="str">
        <f t="shared" si="1"/>
        <v/>
      </c>
      <c r="AA16" s="64">
        <f>SUM(AA10:AA15)</f>
        <v>60.141000000000005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4.1440000000000001</v>
      </c>
      <c r="Q20" s="77">
        <v>0.17100000000000001</v>
      </c>
      <c r="R20" s="77"/>
      <c r="S20" s="77"/>
      <c r="T20" s="77">
        <v>1.026</v>
      </c>
      <c r="U20" s="77">
        <v>0.89400000000000002</v>
      </c>
      <c r="V20" s="77"/>
      <c r="W20" s="77"/>
      <c r="X20" s="77"/>
      <c r="Y20" s="77">
        <v>4.3</v>
      </c>
      <c r="Z20" s="78"/>
      <c r="AA20" s="79">
        <f t="shared" si="2"/>
        <v>10.535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23.868000000000002</v>
      </c>
      <c r="O21" s="81">
        <v>30.514000000000003</v>
      </c>
      <c r="P21" s="81">
        <v>58.384</v>
      </c>
      <c r="Q21" s="81">
        <v>61.960999999999999</v>
      </c>
      <c r="R21" s="81">
        <v>9.4E-2</v>
      </c>
      <c r="S21" s="81">
        <v>30.87</v>
      </c>
      <c r="T21" s="81">
        <v>30.195</v>
      </c>
      <c r="U21" s="81">
        <v>29.936</v>
      </c>
      <c r="V21" s="81">
        <v>10.871</v>
      </c>
      <c r="W21" s="81">
        <v>39.058999999999997</v>
      </c>
      <c r="X21" s="81">
        <v>1.879</v>
      </c>
      <c r="Y21" s="81">
        <v>27.225999999999999</v>
      </c>
      <c r="Z21" s="78"/>
      <c r="AA21" s="79">
        <f t="shared" si="2"/>
        <v>344.85699999999997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23.868000000000002</v>
      </c>
      <c r="O26" s="88">
        <f t="shared" si="3"/>
        <v>30.514000000000003</v>
      </c>
      <c r="P26" s="88">
        <f t="shared" si="3"/>
        <v>62.527999999999999</v>
      </c>
      <c r="Q26" s="88">
        <f t="shared" si="3"/>
        <v>62.131999999999998</v>
      </c>
      <c r="R26" s="88">
        <f t="shared" si="3"/>
        <v>9.4E-2</v>
      </c>
      <c r="S26" s="88">
        <f t="shared" si="3"/>
        <v>30.87</v>
      </c>
      <c r="T26" s="88">
        <f t="shared" si="3"/>
        <v>31.221</v>
      </c>
      <c r="U26" s="88">
        <f t="shared" si="3"/>
        <v>30.83</v>
      </c>
      <c r="V26" s="88">
        <f t="shared" si="3"/>
        <v>10.871</v>
      </c>
      <c r="W26" s="88">
        <f t="shared" si="3"/>
        <v>39.058999999999997</v>
      </c>
      <c r="X26" s="88">
        <f t="shared" si="3"/>
        <v>1.879</v>
      </c>
      <c r="Y26" s="88">
        <f t="shared" si="3"/>
        <v>31.526</v>
      </c>
      <c r="Z26" s="89" t="str">
        <f t="shared" si="3"/>
        <v/>
      </c>
      <c r="AA26" s="90">
        <f>SUM(AA19:AA25)</f>
        <v>355.392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23.867999999999999</v>
      </c>
      <c r="O30" s="77">
        <v>31.145</v>
      </c>
      <c r="P30" s="77">
        <v>88.436000000000007</v>
      </c>
      <c r="Q30" s="77">
        <v>70.914000000000001</v>
      </c>
      <c r="R30" s="77">
        <v>9.4E-2</v>
      </c>
      <c r="S30" s="77">
        <v>33.302999999999997</v>
      </c>
      <c r="T30" s="77">
        <v>35.262</v>
      </c>
      <c r="U30" s="77">
        <v>34.247</v>
      </c>
      <c r="V30" s="77">
        <v>10.871</v>
      </c>
      <c r="W30" s="77">
        <v>39.481999999999999</v>
      </c>
      <c r="X30" s="77">
        <v>1.879</v>
      </c>
      <c r="Y30" s="77">
        <v>46.031999999999996</v>
      </c>
      <c r="Z30" s="78"/>
      <c r="AA30" s="79">
        <f>SUM(B30:Z30)</f>
        <v>415.53299999999996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23.867999999999999</v>
      </c>
      <c r="O32" s="62">
        <f t="shared" si="4"/>
        <v>31.145</v>
      </c>
      <c r="P32" s="62">
        <f t="shared" si="4"/>
        <v>88.436000000000007</v>
      </c>
      <c r="Q32" s="62">
        <f t="shared" si="4"/>
        <v>70.914000000000001</v>
      </c>
      <c r="R32" s="62">
        <f t="shared" si="4"/>
        <v>9.4E-2</v>
      </c>
      <c r="S32" s="62">
        <f t="shared" si="4"/>
        <v>33.302999999999997</v>
      </c>
      <c r="T32" s="62">
        <f t="shared" si="4"/>
        <v>35.262</v>
      </c>
      <c r="U32" s="62">
        <f t="shared" si="4"/>
        <v>34.247</v>
      </c>
      <c r="V32" s="62">
        <f t="shared" si="4"/>
        <v>10.871</v>
      </c>
      <c r="W32" s="62">
        <f t="shared" si="4"/>
        <v>39.481999999999999</v>
      </c>
      <c r="X32" s="62">
        <f t="shared" si="4"/>
        <v>1.879</v>
      </c>
      <c r="Y32" s="62">
        <f t="shared" si="4"/>
        <v>46.031999999999996</v>
      </c>
      <c r="Z32" s="63" t="str">
        <f t="shared" si="4"/>
        <v/>
      </c>
      <c r="AA32" s="64">
        <f>SUM(AA29:AA31)</f>
        <v>415.53299999999996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82</v>
      </c>
      <c r="S39" s="99"/>
      <c r="T39" s="99">
        <v>40</v>
      </c>
      <c r="U39" s="99">
        <v>16.2</v>
      </c>
      <c r="V39" s="99">
        <v>65.8</v>
      </c>
      <c r="W39" s="99">
        <v>34.6</v>
      </c>
      <c r="X39" s="99">
        <v>49.2</v>
      </c>
      <c r="Y39" s="99">
        <v>9</v>
      </c>
      <c r="Z39" s="100"/>
      <c r="AA39" s="79">
        <f t="shared" si="5"/>
        <v>296.8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82</v>
      </c>
      <c r="S40" s="88">
        <f t="shared" si="6"/>
        <v>0</v>
      </c>
      <c r="T40" s="88">
        <f t="shared" si="6"/>
        <v>40</v>
      </c>
      <c r="U40" s="88">
        <f t="shared" si="6"/>
        <v>16.2</v>
      </c>
      <c r="V40" s="88">
        <f t="shared" si="6"/>
        <v>65.8</v>
      </c>
      <c r="W40" s="88">
        <f t="shared" si="6"/>
        <v>34.6</v>
      </c>
      <c r="X40" s="88">
        <f t="shared" si="6"/>
        <v>49.2</v>
      </c>
      <c r="Y40" s="88">
        <f t="shared" si="6"/>
        <v>9</v>
      </c>
      <c r="Z40" s="89" t="str">
        <f t="shared" si="6"/>
        <v/>
      </c>
      <c r="AA40" s="90">
        <f t="shared" si="5"/>
        <v>296.8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82</v>
      </c>
      <c r="S47" s="99"/>
      <c r="T47" s="99">
        <v>40</v>
      </c>
      <c r="U47" s="99">
        <v>16.2</v>
      </c>
      <c r="V47" s="99">
        <v>65.8</v>
      </c>
      <c r="W47" s="99">
        <v>34.6</v>
      </c>
      <c r="X47" s="99">
        <v>49.2</v>
      </c>
      <c r="Y47" s="99">
        <v>9</v>
      </c>
      <c r="Z47" s="100"/>
      <c r="AA47" s="79">
        <f t="shared" si="7"/>
        <v>296.8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82</v>
      </c>
      <c r="S49" s="88">
        <f t="shared" si="8"/>
        <v>0</v>
      </c>
      <c r="T49" s="88">
        <f t="shared" si="8"/>
        <v>40</v>
      </c>
      <c r="U49" s="88">
        <f t="shared" si="8"/>
        <v>16.2</v>
      </c>
      <c r="V49" s="88">
        <f t="shared" si="8"/>
        <v>65.8</v>
      </c>
      <c r="W49" s="88">
        <f t="shared" si="8"/>
        <v>34.6</v>
      </c>
      <c r="X49" s="88">
        <f t="shared" si="8"/>
        <v>49.2</v>
      </c>
      <c r="Y49" s="88">
        <f t="shared" si="8"/>
        <v>9</v>
      </c>
      <c r="Z49" s="89" t="str">
        <f t="shared" si="8"/>
        <v/>
      </c>
      <c r="AA49" s="90">
        <f t="shared" si="7"/>
        <v>296.8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23.868000000000002</v>
      </c>
      <c r="O52" s="88">
        <f t="shared" si="10"/>
        <v>31.145000000000003</v>
      </c>
      <c r="P52" s="88">
        <f t="shared" si="10"/>
        <v>88.436000000000007</v>
      </c>
      <c r="Q52" s="88">
        <f t="shared" si="10"/>
        <v>70.914000000000001</v>
      </c>
      <c r="R52" s="88">
        <f t="shared" si="10"/>
        <v>82.093999999999994</v>
      </c>
      <c r="S52" s="88">
        <f t="shared" si="10"/>
        <v>33.302999999999997</v>
      </c>
      <c r="T52" s="88">
        <f t="shared" si="10"/>
        <v>75.262</v>
      </c>
      <c r="U52" s="88">
        <f t="shared" si="10"/>
        <v>50.447000000000003</v>
      </c>
      <c r="V52" s="88">
        <f t="shared" si="10"/>
        <v>76.670999999999992</v>
      </c>
      <c r="W52" s="88">
        <f t="shared" si="10"/>
        <v>74.081999999999994</v>
      </c>
      <c r="X52" s="88">
        <f t="shared" si="10"/>
        <v>51.079000000000001</v>
      </c>
      <c r="Y52" s="88">
        <f t="shared" si="10"/>
        <v>55.031999999999996</v>
      </c>
      <c r="Z52" s="89" t="str">
        <f t="shared" si="10"/>
        <v/>
      </c>
      <c r="AA52" s="104">
        <f>SUM(B52:Z52)</f>
        <v>712.33299999999997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82</v>
      </c>
      <c r="S4" s="18"/>
      <c r="T4" s="18">
        <v>40</v>
      </c>
      <c r="U4" s="18">
        <v>16.2</v>
      </c>
      <c r="V4" s="18">
        <v>65.8</v>
      </c>
      <c r="W4" s="18">
        <v>34.6</v>
      </c>
      <c r="X4" s="18">
        <v>49.2</v>
      </c>
      <c r="Y4" s="18">
        <v>9</v>
      </c>
      <c r="Z4" s="19"/>
      <c r="AA4" s="111">
        <f>SUM(B4:Z4)</f>
        <v>296.8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25.5</v>
      </c>
      <c r="O7" s="117">
        <v>50.99</v>
      </c>
      <c r="P7" s="117">
        <v>78.3</v>
      </c>
      <c r="Q7" s="117">
        <v>115.01</v>
      </c>
      <c r="R7" s="117">
        <v>161.13999999999999</v>
      </c>
      <c r="S7" s="117">
        <v>140.01</v>
      </c>
      <c r="T7" s="117">
        <v>143.51</v>
      </c>
      <c r="U7" s="117">
        <v>151.09</v>
      </c>
      <c r="V7" s="117">
        <v>138.44</v>
      </c>
      <c r="W7" s="117">
        <v>119</v>
      </c>
      <c r="X7" s="117">
        <v>118</v>
      </c>
      <c r="Y7" s="117">
        <v>104</v>
      </c>
      <c r="Z7" s="118"/>
      <c r="AA7" s="119">
        <f>IF(SUM(B7:Z7)&lt;&gt;0,AVERAGEIF(B7:Z7,"&lt;&gt;"""),"")</f>
        <v>112.0825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82</v>
      </c>
      <c r="S23" s="133"/>
      <c r="T23" s="133">
        <v>40</v>
      </c>
      <c r="U23" s="133">
        <v>16.2</v>
      </c>
      <c r="V23" s="133">
        <v>65.8</v>
      </c>
      <c r="W23" s="133">
        <v>34.6</v>
      </c>
      <c r="X23" s="133">
        <v>49.2</v>
      </c>
      <c r="Y23" s="133">
        <v>9</v>
      </c>
      <c r="Z23" s="131"/>
      <c r="AA23" s="132">
        <f t="shared" si="2"/>
        <v>296.8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82</v>
      </c>
      <c r="S24" s="135">
        <f t="shared" si="3"/>
        <v>0</v>
      </c>
      <c r="T24" s="135">
        <f t="shared" si="3"/>
        <v>40</v>
      </c>
      <c r="U24" s="135">
        <f t="shared" si="3"/>
        <v>16.2</v>
      </c>
      <c r="V24" s="135">
        <f t="shared" si="3"/>
        <v>65.8</v>
      </c>
      <c r="W24" s="135">
        <f t="shared" si="3"/>
        <v>34.6</v>
      </c>
      <c r="X24" s="135">
        <f t="shared" si="3"/>
        <v>49.2</v>
      </c>
      <c r="Y24" s="135">
        <f t="shared" si="3"/>
        <v>9</v>
      </c>
      <c r="Z24" s="136" t="str">
        <f t="shared" si="3"/>
        <v/>
      </c>
      <c r="AA24" s="90">
        <f t="shared" si="2"/>
        <v>296.8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2024-10-31T09:35:54Z</dcterms:created>
  <dcterms:modified xsi:type="dcterms:W3CDTF">2024-10-31T09:35:56Z</dcterms:modified>
</cp:coreProperties>
</file>