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<sst xmlns="http://schemas.openxmlformats.org/spreadsheetml/2006/main" count="119" uniqueCount="54">
  <si>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29/10/2024 11:33:22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</si>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</sst>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FBF-41DD-811F-88EA970D732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FBF-41DD-811F-88EA970D732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12.622999999999999</c:v>
                </c:pt>
                <c:pt idx="13">
                  <c:v>12.468999999999999</c:v>
                </c:pt>
                <c:pt idx="14">
                  <c:v>11.866</c:v>
                </c:pt>
                <c:pt idx="15">
                  <c:v>11.635999999999999</c:v>
                </c:pt>
                <c:pt idx="16">
                  <c:v>26.719000000000001</c:v>
                </c:pt>
                <c:pt idx="17">
                  <c:v>27.067</c:v>
                </c:pt>
                <c:pt idx="18">
                  <c:v>15.173999999999999</c:v>
                </c:pt>
                <c:pt idx="19">
                  <c:v>17.059000000000001</c:v>
                </c:pt>
                <c:pt idx="20">
                  <c:v>6.7850000000000001</c:v>
                </c:pt>
                <c:pt idx="21">
                  <c:v>7.593</c:v>
                </c:pt>
                <c:pt idx="22">
                  <c:v>17.318999999999999</c:v>
                </c:pt>
                <c:pt idx="23">
                  <c:v>21.097999999999999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FBF-41DD-811F-88EA970D732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19.143000000000001</c:v>
                </c:pt>
                <c:pt idx="13">
                  <c:v>20.681000000000001</c:v>
                </c:pt>
                <c:pt idx="14">
                  <c:v>6.37</c:v>
                </c:pt>
                <c:pt idx="18">
                  <c:v>1.9390000000000001</c:v>
                </c:pt>
                <c:pt idx="19">
                  <c:v>4.9589999999999996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FBF-41DD-811F-88EA970D732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FBF-41DD-811F-88EA970D732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FBF-41DD-811F-88EA970D732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FBF-41DD-811F-88EA970D732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FBF-41DD-811F-88EA970D732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FBF-41DD-811F-88EA970D732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0">
                  <c:v>17</c:v>
                </c:pt>
                <c:pt idx="21">
                  <c:v>38.75</c:v>
                </c:pt>
                <c:pt idx="22">
                  <c:v>13.193</c:v>
                </c:pt>
                <c:pt idx="23">
                  <c:v>29.042000000000002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FBF-41DD-811F-88EA970D732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10</c:v>
                </c:pt>
                <c:pt idx="18">
                  <c:v>10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FBF-41DD-811F-88EA970D732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3">
                  <c:v>71.02600000000001</c:v>
                </c:pt>
                <c:pt idx="14">
                  <c:v>99.069000000000017</c:v>
                </c:pt>
                <c:pt idx="15">
                  <c:v>99.47</c:v>
                </c:pt>
                <c:pt idx="16">
                  <c:v>109.04</c:v>
                </c:pt>
                <c:pt idx="17">
                  <c:v>121.11</c:v>
                </c:pt>
                <c:pt idx="18">
                  <c:v>115.73</c:v>
                </c:pt>
                <c:pt idx="19">
                  <c:v>102.47999999999999</c:v>
                </c:pt>
                <c:pt idx="20">
                  <c:v>83.45</c:v>
                </c:pt>
                <c:pt idx="21">
                  <c:v>22.442</c:v>
                </c:pt>
                <c:pt idx="22">
                  <c:v>48.149000000000001</c:v>
                </c:pt>
                <c:pt idx="23">
                  <c:v>55.198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FBF-41DD-811F-88EA970D732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FBF-41DD-811F-88EA970D732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FBF-41DD-811F-88EA970D73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15.5</c:v>
                </c:pt>
                <c:pt idx="13">
                  <c:v>70</c:v>
                </c:pt>
                <c:pt idx="14">
                  <c:v>94.92</c:v>
                </c:pt>
                <c:pt idx="15">
                  <c:v>144.44</c:v>
                </c:pt>
                <c:pt idx="16">
                  <c:v>236.82</c:v>
                </c:pt>
                <c:pt idx="17">
                  <c:v>323.06</c:v>
                </c:pt>
                <c:pt idx="18">
                  <c:v>323.06</c:v>
                </c:pt>
                <c:pt idx="19">
                  <c:v>299.73</c:v>
                </c:pt>
                <c:pt idx="20">
                  <c:v>138.59</c:v>
                </c:pt>
                <c:pt idx="21">
                  <c:v>122.5</c:v>
                </c:pt>
                <c:pt idx="22">
                  <c:v>116.55</c:v>
                </c:pt>
                <c:pt idx="23">
                  <c:v>101.61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FBF-41DD-811F-88EA970D73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37B-4DA4-9839-FB51B6FE5F0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37B-4DA4-9839-FB51B6FE5F0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4">
                  <c:v>10</c:v>
                </c:pt>
                <c:pt idx="15">
                  <c:v>10.757999999999999</c:v>
                </c:pt>
                <c:pt idx="16">
                  <c:v>0.107</c:v>
                </c:pt>
                <c:pt idx="17">
                  <c:v>5.18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7B-4DA4-9839-FB51B6FE5F0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0.125</c:v>
                </c:pt>
                <c:pt idx="14">
                  <c:v>1.2949999999999999</c:v>
                </c:pt>
                <c:pt idx="15">
                  <c:v>40.422000000000004</c:v>
                </c:pt>
                <c:pt idx="16">
                  <c:v>25.338999999999999</c:v>
                </c:pt>
                <c:pt idx="17">
                  <c:v>22.406000000000002</c:v>
                </c:pt>
                <c:pt idx="18">
                  <c:v>10.313000000000001</c:v>
                </c:pt>
                <c:pt idx="19">
                  <c:v>6.6580000000000004</c:v>
                </c:pt>
                <c:pt idx="20">
                  <c:v>7.0609999999999991</c:v>
                </c:pt>
                <c:pt idx="21">
                  <c:v>5.9329999999999998</c:v>
                </c:pt>
                <c:pt idx="22">
                  <c:v>9.18</c:v>
                </c:pt>
                <c:pt idx="23">
                  <c:v>18.407999999999998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37B-4DA4-9839-FB51B6FE5F0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37B-4DA4-9839-FB51B6FE5F0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37B-4DA4-9839-FB51B6FE5F0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37B-4DA4-9839-FB51B6FE5F0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  <c:pt idx="13">
                  <c:v>104.176</c:v>
                </c:pt>
                <c:pt idx="14">
                  <c:v>95.608000000000004</c:v>
                </c:pt>
                <c:pt idx="15">
                  <c:v>25.018999999999998</c:v>
                </c:pt>
                <c:pt idx="16">
                  <c:v>99.981999999999999</c:v>
                </c:pt>
                <c:pt idx="17">
                  <c:v>129.21100000000001</c:v>
                </c:pt>
                <c:pt idx="18">
                  <c:v>126.02800000000001</c:v>
                </c:pt>
                <c:pt idx="19">
                  <c:v>114.137</c:v>
                </c:pt>
                <c:pt idx="20">
                  <c:v>94.707999999999998</c:v>
                </c:pt>
                <c:pt idx="21">
                  <c:v>56.329000000000001</c:v>
                </c:pt>
                <c:pt idx="22">
                  <c:v>62.878</c:v>
                </c:pt>
                <c:pt idx="23">
                  <c:v>80.287000000000006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37B-4DA4-9839-FB51B6FE5F0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37B-4DA4-9839-FB51B6FE5F0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337B-4DA4-9839-FB51B6FE5F0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37B-4DA4-9839-FB51B6FE5F0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31.640999999999998</c:v>
                </c:pt>
                <c:pt idx="14">
                  <c:v>10.401999999999999</c:v>
                </c:pt>
                <c:pt idx="15">
                  <c:v>34.907000000000004</c:v>
                </c:pt>
                <c:pt idx="16">
                  <c:v>10.331000000000001</c:v>
                </c:pt>
                <c:pt idx="17">
                  <c:v>1.38</c:v>
                </c:pt>
                <c:pt idx="18">
                  <c:v>6.5019999999999998</c:v>
                </c:pt>
                <c:pt idx="19">
                  <c:v>3.7029999999999998</c:v>
                </c:pt>
                <c:pt idx="20">
                  <c:v>5.4660000000000002</c:v>
                </c:pt>
                <c:pt idx="21">
                  <c:v>6.5229999999999997</c:v>
                </c:pt>
                <c:pt idx="22">
                  <c:v>6.6029999999999998</c:v>
                </c:pt>
                <c:pt idx="23">
                  <c:v>6.6430000000000007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37B-4DA4-9839-FB51B6FE5F0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37B-4DA4-9839-FB51B6FE5F0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37B-4DA4-9839-FB51B6FE5F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15.5</c:v>
                </c:pt>
                <c:pt idx="13">
                  <c:v>70</c:v>
                </c:pt>
                <c:pt idx="14">
                  <c:v>94.92</c:v>
                </c:pt>
                <c:pt idx="15">
                  <c:v>144.44</c:v>
                </c:pt>
                <c:pt idx="16">
                  <c:v>236.82</c:v>
                </c:pt>
                <c:pt idx="17">
                  <c:v>323.06</c:v>
                </c:pt>
                <c:pt idx="18">
                  <c:v>323.06</c:v>
                </c:pt>
                <c:pt idx="19">
                  <c:v>299.73</c:v>
                </c:pt>
                <c:pt idx="20">
                  <c:v>138.59</c:v>
                </c:pt>
                <c:pt idx="21">
                  <c:v>122.5</c:v>
                </c:pt>
                <c:pt idx="22">
                  <c:v>116.55</c:v>
                </c:pt>
                <c:pt idx="23">
                  <c:v>101.61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37B-4DA4-9839-FB51B6FE5F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45594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31.765999999999998</v>
      </c>
      <c r="O4" s="18">
        <v>104.176</v>
      </c>
      <c r="P4" s="18">
        <v>117.30500000000001</v>
      </c>
      <c r="Q4" s="18">
        <v>111.10599999999999</v>
      </c>
      <c r="R4" s="18">
        <v>135.75900000000001</v>
      </c>
      <c r="S4" s="18">
        <v>158.17699999999999</v>
      </c>
      <c r="T4" s="18">
        <v>142.84299999999999</v>
      </c>
      <c r="U4" s="18">
        <v>124.49799999999999</v>
      </c>
      <c r="V4" s="18">
        <v>107.235</v>
      </c>
      <c r="W4" s="18">
        <v>68.784999999999997</v>
      </c>
      <c r="X4" s="18">
        <v>78.661000000000001</v>
      </c>
      <c r="Y4" s="18">
        <v>105.33799999999999</v>
      </c>
      <c r="Z4" s="19"/>
      <c r="AA4" s="20">
        <f>SUM(B4:Z4)</f>
        <v>1285.6489999999999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15.5</v>
      </c>
      <c r="O7" s="28">
        <v>70</v>
      </c>
      <c r="P7" s="28">
        <v>94.92</v>
      </c>
      <c r="Q7" s="28">
        <v>144.44</v>
      </c>
      <c r="R7" s="28">
        <v>236.82</v>
      </c>
      <c r="S7" s="28">
        <v>323.06</v>
      </c>
      <c r="T7" s="28">
        <v>323.06</v>
      </c>
      <c r="U7" s="28">
        <v>299.73</v>
      </c>
      <c r="V7" s="28">
        <v>138.59</v>
      </c>
      <c r="W7" s="28">
        <v>122.5</v>
      </c>
      <c r="X7" s="28">
        <v>116.55</v>
      </c>
      <c r="Y7" s="28">
        <v>101.61</v>
      </c>
      <c r="Z7" s="29"/>
      <c r="AA7" s="30">
        <f>IF(SUM(B7:Z7)&lt;&gt;0,AVERAGEIF(B7:Z7,"&lt;&gt;"""),"")</f>
        <v>165.56499999999997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17</v>
      </c>
      <c r="W12" s="52">
        <v>38.75</v>
      </c>
      <c r="X12" s="52">
        <v>13.193</v>
      </c>
      <c r="Y12" s="52">
        <v>29.042000000000002</v>
      </c>
      <c r="Z12" s="53"/>
      <c r="AA12" s="54">
        <f t="shared" si="0"/>
        <v>97.984999999999999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71.02600000000001</v>
      </c>
      <c r="P14" s="57">
        <v>99.069000000000017</v>
      </c>
      <c r="Q14" s="57">
        <v>99.47</v>
      </c>
      <c r="R14" s="57">
        <v>109.04</v>
      </c>
      <c r="S14" s="57">
        <v>121.11</v>
      </c>
      <c r="T14" s="57">
        <v>115.73</v>
      </c>
      <c r="U14" s="57">
        <v>102.47999999999999</v>
      </c>
      <c r="V14" s="57">
        <v>83.45</v>
      </c>
      <c r="W14" s="57">
        <v>22.442</v>
      </c>
      <c r="X14" s="57">
        <v>48.149000000000001</v>
      </c>
      <c r="Y14" s="57">
        <v>55.198</v>
      </c>
      <c r="Z14" s="58"/>
      <c r="AA14" s="59">
        <f t="shared" si="0"/>
        <v>927.1640000000001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71.02600000000001</v>
      </c>
      <c r="P16" s="62">
        <f t="shared" si="1"/>
        <v>99.069000000000017</v>
      </c>
      <c r="Q16" s="62">
        <f t="shared" si="1"/>
        <v>99.47</v>
      </c>
      <c r="R16" s="62">
        <f t="shared" si="1"/>
        <v>109.04</v>
      </c>
      <c r="S16" s="62">
        <f t="shared" si="1"/>
        <v>121.11</v>
      </c>
      <c r="T16" s="62">
        <f t="shared" si="1"/>
        <v>115.73</v>
      </c>
      <c r="U16" s="62">
        <f t="shared" si="1"/>
        <v>102.47999999999999</v>
      </c>
      <c r="V16" s="62">
        <f t="shared" si="1"/>
        <v>100.45</v>
      </c>
      <c r="W16" s="62">
        <f t="shared" si="1"/>
        <v>61.192</v>
      </c>
      <c r="X16" s="62">
        <f t="shared" si="1"/>
        <v>61.341999999999999</v>
      </c>
      <c r="Y16" s="62">
        <f t="shared" si="1"/>
        <v>84.240000000000009</v>
      </c>
      <c r="Z16" s="63" t="str">
        <f t="shared" si="1"/>
        <v/>
      </c>
      <c r="AA16" s="64">
        <f>SUM(AA10:AA15)</f>
        <v>1025.1490000000001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12.622999999999999</v>
      </c>
      <c r="O20" s="77">
        <v>12.468999999999999</v>
      </c>
      <c r="P20" s="77">
        <v>11.866</v>
      </c>
      <c r="Q20" s="77">
        <v>11.635999999999999</v>
      </c>
      <c r="R20" s="77">
        <v>26.719000000000001</v>
      </c>
      <c r="S20" s="77">
        <v>27.067</v>
      </c>
      <c r="T20" s="77">
        <v>15.173999999999999</v>
      </c>
      <c r="U20" s="77">
        <v>17.059000000000001</v>
      </c>
      <c r="V20" s="77">
        <v>6.7850000000000001</v>
      </c>
      <c r="W20" s="77">
        <v>7.593</v>
      </c>
      <c r="X20" s="77">
        <v>17.318999999999999</v>
      </c>
      <c r="Y20" s="77">
        <v>21.097999999999999</v>
      </c>
      <c r="Z20" s="78"/>
      <c r="AA20" s="79">
        <f t="shared" si="2"/>
        <v>187.40799999999996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19.143000000000001</v>
      </c>
      <c r="O21" s="81">
        <v>20.681000000000001</v>
      </c>
      <c r="P21" s="81">
        <v>6.37</v>
      </c>
      <c r="Q21" s="81"/>
      <c r="R21" s="81"/>
      <c r="S21" s="81"/>
      <c r="T21" s="81">
        <v>1.9390000000000001</v>
      </c>
      <c r="U21" s="81">
        <v>4.9589999999999996</v>
      </c>
      <c r="V21" s="81"/>
      <c r="W21" s="81"/>
      <c r="X21" s="81"/>
      <c r="Y21" s="81"/>
      <c r="Z21" s="78"/>
      <c r="AA21" s="79">
        <f t="shared" si="2"/>
        <v>53.091999999999999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31.765999999999998</v>
      </c>
      <c r="O26" s="88">
        <f t="shared" si="3"/>
        <v>33.15</v>
      </c>
      <c r="P26" s="88">
        <f t="shared" si="3"/>
        <v>18.236000000000001</v>
      </c>
      <c r="Q26" s="88">
        <f t="shared" si="3"/>
        <v>11.635999999999999</v>
      </c>
      <c r="R26" s="88">
        <f t="shared" si="3"/>
        <v>26.719000000000001</v>
      </c>
      <c r="S26" s="88">
        <f t="shared" si="3"/>
        <v>27.067</v>
      </c>
      <c r="T26" s="88">
        <f t="shared" si="3"/>
        <v>17.113</v>
      </c>
      <c r="U26" s="88">
        <f t="shared" si="3"/>
        <v>22.018000000000001</v>
      </c>
      <c r="V26" s="88">
        <f t="shared" si="3"/>
        <v>6.7850000000000001</v>
      </c>
      <c r="W26" s="88">
        <f t="shared" si="3"/>
        <v>7.593</v>
      </c>
      <c r="X26" s="88">
        <f t="shared" si="3"/>
        <v>17.318999999999999</v>
      </c>
      <c r="Y26" s="88">
        <f t="shared" si="3"/>
        <v>21.097999999999999</v>
      </c>
      <c r="Z26" s="89" t="str">
        <f t="shared" si="3"/>
        <v/>
      </c>
      <c r="AA26" s="90">
        <f>SUM(AA19:AA25)</f>
        <v>240.49999999999994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31.765999999999998</v>
      </c>
      <c r="O30" s="77">
        <v>104.176</v>
      </c>
      <c r="P30" s="77">
        <v>117.30500000000001</v>
      </c>
      <c r="Q30" s="77">
        <v>111.10599999999999</v>
      </c>
      <c r="R30" s="77">
        <v>135.75899999999999</v>
      </c>
      <c r="S30" s="77">
        <v>148.17699999999999</v>
      </c>
      <c r="T30" s="77">
        <v>132.84299999999999</v>
      </c>
      <c r="U30" s="77">
        <v>124.498</v>
      </c>
      <c r="V30" s="77">
        <v>107.235</v>
      </c>
      <c r="W30" s="77">
        <v>68.784999999999997</v>
      </c>
      <c r="X30" s="77">
        <v>78.661000000000001</v>
      </c>
      <c r="Y30" s="77">
        <v>105.33799999999999</v>
      </c>
      <c r="Z30" s="78"/>
      <c r="AA30" s="79">
        <f>SUM(B30:Z30)</f>
        <v>1265.6490000000001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31.765999999999998</v>
      </c>
      <c r="O32" s="62">
        <f t="shared" si="4"/>
        <v>104.176</v>
      </c>
      <c r="P32" s="62">
        <f t="shared" si="4"/>
        <v>117.30500000000001</v>
      </c>
      <c r="Q32" s="62">
        <f t="shared" si="4"/>
        <v>111.10599999999999</v>
      </c>
      <c r="R32" s="62">
        <f t="shared" si="4"/>
        <v>135.75899999999999</v>
      </c>
      <c r="S32" s="62">
        <f t="shared" si="4"/>
        <v>148.17699999999999</v>
      </c>
      <c r="T32" s="62">
        <f t="shared" si="4"/>
        <v>132.84299999999999</v>
      </c>
      <c r="U32" s="62">
        <f t="shared" si="4"/>
        <v>124.498</v>
      </c>
      <c r="V32" s="62">
        <f t="shared" si="4"/>
        <v>107.235</v>
      </c>
      <c r="W32" s="62">
        <f t="shared" si="4"/>
        <v>68.784999999999997</v>
      </c>
      <c r="X32" s="62">
        <f t="shared" si="4"/>
        <v>78.661000000000001</v>
      </c>
      <c r="Y32" s="62">
        <f t="shared" si="4"/>
        <v>105.33799999999999</v>
      </c>
      <c r="Z32" s="63" t="str">
        <f t="shared" si="4"/>
        <v/>
      </c>
      <c r="AA32" s="64">
        <f>SUM(AA29:AA31)</f>
        <v>1265.6490000000001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>
        <v>10</v>
      </c>
      <c r="T37" s="99">
        <v>10</v>
      </c>
      <c r="U37" s="99"/>
      <c r="V37" s="99"/>
      <c r="W37" s="99"/>
      <c r="X37" s="99"/>
      <c r="Y37" s="99"/>
      <c r="Z37" s="100"/>
      <c r="AA37" s="79">
        <f t="shared" si="5"/>
        <v>20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10</v>
      </c>
      <c r="T40" s="88">
        <f t="shared" si="6"/>
        <v>10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>
        <v>10</v>
      </c>
      <c r="T45" s="99">
        <v>10</v>
      </c>
      <c r="U45" s="99"/>
      <c r="V45" s="99"/>
      <c r="W45" s="99"/>
      <c r="X45" s="99"/>
      <c r="Y45" s="99"/>
      <c r="Z45" s="100"/>
      <c r="AA45" s="79">
        <f t="shared" si="7"/>
        <v>20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10</v>
      </c>
      <c r="T49" s="88">
        <f t="shared" si="8"/>
        <v>10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31.765999999999998</v>
      </c>
      <c r="O52" s="88">
        <f t="shared" si="10"/>
        <v>104.17600000000002</v>
      </c>
      <c r="P52" s="88">
        <f t="shared" si="10"/>
        <v>117.30500000000002</v>
      </c>
      <c r="Q52" s="88">
        <f t="shared" si="10"/>
        <v>111.10599999999999</v>
      </c>
      <c r="R52" s="88">
        <f t="shared" si="10"/>
        <v>135.75900000000001</v>
      </c>
      <c r="S52" s="88">
        <f t="shared" si="10"/>
        <v>158.17699999999999</v>
      </c>
      <c r="T52" s="88">
        <f t="shared" si="10"/>
        <v>142.84300000000002</v>
      </c>
      <c r="U52" s="88">
        <f t="shared" si="10"/>
        <v>124.49799999999999</v>
      </c>
      <c r="V52" s="88">
        <f t="shared" si="10"/>
        <v>107.235</v>
      </c>
      <c r="W52" s="88">
        <f t="shared" si="10"/>
        <v>68.784999999999997</v>
      </c>
      <c r="X52" s="88">
        <f t="shared" si="10"/>
        <v>78.661000000000001</v>
      </c>
      <c r="Y52" s="88">
        <f t="shared" si="10"/>
        <v>105.33800000000001</v>
      </c>
      <c r="Z52" s="89" t="str">
        <f t="shared" si="10"/>
        <v/>
      </c>
      <c r="AA52" s="104">
        <f>SUM(B52:Z52)</f>
        <v>1285.6490000000001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45594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31.765999999999998</v>
      </c>
      <c r="O4" s="18">
        <v>104.176</v>
      </c>
      <c r="P4" s="18">
        <v>117.30500000000001</v>
      </c>
      <c r="Q4" s="18">
        <v>111.10599999999999</v>
      </c>
      <c r="R4" s="18">
        <v>135.75899999999999</v>
      </c>
      <c r="S4" s="18">
        <v>158.17699999999999</v>
      </c>
      <c r="T4" s="18">
        <v>142.84300000000002</v>
      </c>
      <c r="U4" s="18">
        <v>124.498</v>
      </c>
      <c r="V4" s="18">
        <v>107.235</v>
      </c>
      <c r="W4" s="18">
        <v>68.784999999999997</v>
      </c>
      <c r="X4" s="18">
        <v>78.660999999999987</v>
      </c>
      <c r="Y4" s="18">
        <v>105.33800000000001</v>
      </c>
      <c r="Z4" s="19"/>
      <c r="AA4" s="20">
        <f>SUM(B4:Z4)</f>
        <v>1285.6490000000001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15.5</v>
      </c>
      <c r="O7" s="28">
        <v>70</v>
      </c>
      <c r="P7" s="28">
        <v>94.92</v>
      </c>
      <c r="Q7" s="28">
        <v>144.44</v>
      </c>
      <c r="R7" s="28">
        <v>236.82</v>
      </c>
      <c r="S7" s="28">
        <v>323.06</v>
      </c>
      <c r="T7" s="28">
        <v>323.06</v>
      </c>
      <c r="U7" s="28">
        <v>299.73</v>
      </c>
      <c r="V7" s="28">
        <v>138.59</v>
      </c>
      <c r="W7" s="28">
        <v>122.5</v>
      </c>
      <c r="X7" s="28">
        <v>116.55</v>
      </c>
      <c r="Y7" s="28">
        <v>101.61</v>
      </c>
      <c r="Z7" s="29"/>
      <c r="AA7" s="30">
        <f>IF(SUM(B7:Z7)&lt;&gt;0,AVERAGEIF(B7:Z7,"&lt;&gt;"""),"")</f>
        <v>165.56499999999997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>
        <v>104.176</v>
      </c>
      <c r="P10" s="42">
        <v>95.608000000000004</v>
      </c>
      <c r="Q10" s="42">
        <v>25.018999999999998</v>
      </c>
      <c r="R10" s="42">
        <v>99.981999999999999</v>
      </c>
      <c r="S10" s="42">
        <v>129.21100000000001</v>
      </c>
      <c r="T10" s="42">
        <v>126.02800000000001</v>
      </c>
      <c r="U10" s="42">
        <v>114.137</v>
      </c>
      <c r="V10" s="42">
        <v>94.707999999999998</v>
      </c>
      <c r="W10" s="42">
        <v>56.329000000000001</v>
      </c>
      <c r="X10" s="42">
        <v>62.878</v>
      </c>
      <c r="Y10" s="42">
        <v>80.287000000000006</v>
      </c>
      <c r="Z10" s="43"/>
      <c r="AA10" s="44">
        <f t="shared" ref="AA10:AA15" si="0">SUM(B10:Z10)</f>
        <v>988.36300000000006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31.640999999999998</v>
      </c>
      <c r="O14" s="57"/>
      <c r="P14" s="57">
        <v>10.401999999999999</v>
      </c>
      <c r="Q14" s="57">
        <v>34.907000000000004</v>
      </c>
      <c r="R14" s="57">
        <v>10.331000000000001</v>
      </c>
      <c r="S14" s="57">
        <v>1.38</v>
      </c>
      <c r="T14" s="57">
        <v>6.5019999999999998</v>
      </c>
      <c r="U14" s="57">
        <v>3.7029999999999998</v>
      </c>
      <c r="V14" s="57">
        <v>5.4660000000000002</v>
      </c>
      <c r="W14" s="57">
        <v>6.5229999999999997</v>
      </c>
      <c r="X14" s="57">
        <v>6.6029999999999998</v>
      </c>
      <c r="Y14" s="57">
        <v>6.6430000000000007</v>
      </c>
      <c r="Z14" s="58"/>
      <c r="AA14" s="59">
        <f t="shared" si="0"/>
        <v>124.10099999999998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31.640999999999998</v>
      </c>
      <c r="O16" s="62">
        <f t="shared" si="1"/>
        <v>104.176</v>
      </c>
      <c r="P16" s="62">
        <f t="shared" si="1"/>
        <v>106.01</v>
      </c>
      <c r="Q16" s="62">
        <f t="shared" si="1"/>
        <v>59.926000000000002</v>
      </c>
      <c r="R16" s="62">
        <f t="shared" si="1"/>
        <v>110.313</v>
      </c>
      <c r="S16" s="62">
        <f t="shared" si="1"/>
        <v>130.59100000000001</v>
      </c>
      <c r="T16" s="62">
        <f t="shared" si="1"/>
        <v>132.53</v>
      </c>
      <c r="U16" s="62">
        <f t="shared" si="1"/>
        <v>117.84</v>
      </c>
      <c r="V16" s="62">
        <f t="shared" si="1"/>
        <v>100.17399999999999</v>
      </c>
      <c r="W16" s="62">
        <f t="shared" si="1"/>
        <v>62.852000000000004</v>
      </c>
      <c r="X16" s="62">
        <f t="shared" si="1"/>
        <v>69.480999999999995</v>
      </c>
      <c r="Y16" s="62">
        <f t="shared" si="1"/>
        <v>86.93</v>
      </c>
      <c r="Z16" s="63" t="str">
        <f t="shared" si="1"/>
        <v/>
      </c>
      <c r="AA16" s="64">
        <f>SUM(AA10:AA15)</f>
        <v>1112.4639999999999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10</v>
      </c>
      <c r="Q20" s="77">
        <v>10.757999999999999</v>
      </c>
      <c r="R20" s="77">
        <v>0.107</v>
      </c>
      <c r="S20" s="77">
        <v>5.18</v>
      </c>
      <c r="T20" s="77"/>
      <c r="U20" s="77"/>
      <c r="V20" s="77"/>
      <c r="W20" s="77"/>
      <c r="X20" s="77"/>
      <c r="Y20" s="77"/>
      <c r="Z20" s="78"/>
      <c r="AA20" s="79">
        <f t="shared" si="2"/>
        <v>26.044999999999998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0.125</v>
      </c>
      <c r="O21" s="81"/>
      <c r="P21" s="81">
        <v>1.2949999999999999</v>
      </c>
      <c r="Q21" s="81">
        <v>40.422000000000004</v>
      </c>
      <c r="R21" s="81">
        <v>25.338999999999999</v>
      </c>
      <c r="S21" s="81">
        <v>22.406000000000002</v>
      </c>
      <c r="T21" s="81">
        <v>10.313000000000001</v>
      </c>
      <c r="U21" s="81">
        <v>6.6580000000000004</v>
      </c>
      <c r="V21" s="81">
        <v>7.0609999999999991</v>
      </c>
      <c r="W21" s="81">
        <v>5.9329999999999998</v>
      </c>
      <c r="X21" s="81">
        <v>9.18</v>
      </c>
      <c r="Y21" s="81">
        <v>18.407999999999998</v>
      </c>
      <c r="Z21" s="78"/>
      <c r="AA21" s="79">
        <f t="shared" si="2"/>
        <v>147.14000000000001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0.125</v>
      </c>
      <c r="O26" s="88">
        <f t="shared" si="3"/>
        <v>0</v>
      </c>
      <c r="P26" s="88">
        <f t="shared" si="3"/>
        <v>11.295</v>
      </c>
      <c r="Q26" s="88">
        <f t="shared" si="3"/>
        <v>51.180000000000007</v>
      </c>
      <c r="R26" s="88">
        <f t="shared" si="3"/>
        <v>25.445999999999998</v>
      </c>
      <c r="S26" s="88">
        <f t="shared" si="3"/>
        <v>27.586000000000002</v>
      </c>
      <c r="T26" s="88">
        <f t="shared" si="3"/>
        <v>10.313000000000001</v>
      </c>
      <c r="U26" s="88">
        <f t="shared" si="3"/>
        <v>6.6580000000000004</v>
      </c>
      <c r="V26" s="88">
        <f t="shared" si="3"/>
        <v>7.0609999999999991</v>
      </c>
      <c r="W26" s="88">
        <f t="shared" si="3"/>
        <v>5.9329999999999998</v>
      </c>
      <c r="X26" s="88">
        <f t="shared" si="3"/>
        <v>9.18</v>
      </c>
      <c r="Y26" s="88">
        <f t="shared" si="3"/>
        <v>18.407999999999998</v>
      </c>
      <c r="Z26" s="89" t="str">
        <f t="shared" si="3"/>
        <v/>
      </c>
      <c r="AA26" s="90">
        <f>SUM(AA19:AA25)</f>
        <v>173.185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31.765999999999998</v>
      </c>
      <c r="O30" s="77">
        <v>104.176</v>
      </c>
      <c r="P30" s="77">
        <v>117.30500000000001</v>
      </c>
      <c r="Q30" s="77">
        <v>111.10599999999999</v>
      </c>
      <c r="R30" s="77">
        <v>135.75899999999999</v>
      </c>
      <c r="S30" s="77">
        <v>158.17699999999999</v>
      </c>
      <c r="T30" s="77">
        <v>142.84299999999999</v>
      </c>
      <c r="U30" s="77">
        <v>124.498</v>
      </c>
      <c r="V30" s="77">
        <v>107.235</v>
      </c>
      <c r="W30" s="77">
        <v>68.784999999999997</v>
      </c>
      <c r="X30" s="77">
        <v>78.661000000000001</v>
      </c>
      <c r="Y30" s="77">
        <v>105.33799999999999</v>
      </c>
      <c r="Z30" s="78"/>
      <c r="AA30" s="79">
        <f>SUM(B30:Z30)</f>
        <v>1285.6490000000001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31.765999999999998</v>
      </c>
      <c r="O32" s="62">
        <f t="shared" si="4"/>
        <v>104.176</v>
      </c>
      <c r="P32" s="62">
        <f t="shared" si="4"/>
        <v>117.30500000000001</v>
      </c>
      <c r="Q32" s="62">
        <f t="shared" si="4"/>
        <v>111.10599999999999</v>
      </c>
      <c r="R32" s="62">
        <f t="shared" si="4"/>
        <v>135.75899999999999</v>
      </c>
      <c r="S32" s="62">
        <f t="shared" si="4"/>
        <v>158.17699999999999</v>
      </c>
      <c r="T32" s="62">
        <f t="shared" si="4"/>
        <v>142.84299999999999</v>
      </c>
      <c r="U32" s="62">
        <f t="shared" si="4"/>
        <v>124.498</v>
      </c>
      <c r="V32" s="62">
        <f t="shared" si="4"/>
        <v>107.235</v>
      </c>
      <c r="W32" s="62">
        <f t="shared" si="4"/>
        <v>68.784999999999997</v>
      </c>
      <c r="X32" s="62">
        <f t="shared" si="4"/>
        <v>78.661000000000001</v>
      </c>
      <c r="Y32" s="62">
        <f t="shared" si="4"/>
        <v>105.33799999999999</v>
      </c>
      <c r="Z32" s="63" t="str">
        <f t="shared" si="4"/>
        <v/>
      </c>
      <c r="AA32" s="64">
        <f>SUM(AA29:AA31)</f>
        <v>1285.6490000000001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31.765999999999998</v>
      </c>
      <c r="O52" s="88">
        <f t="shared" si="10"/>
        <v>104.176</v>
      </c>
      <c r="P52" s="88">
        <f t="shared" si="10"/>
        <v>117.30500000000001</v>
      </c>
      <c r="Q52" s="88">
        <f t="shared" si="10"/>
        <v>111.10600000000001</v>
      </c>
      <c r="R52" s="88">
        <f t="shared" si="10"/>
        <v>135.75900000000001</v>
      </c>
      <c r="S52" s="88">
        <f t="shared" si="10"/>
        <v>158.17700000000002</v>
      </c>
      <c r="T52" s="88">
        <f t="shared" si="10"/>
        <v>142.84299999999999</v>
      </c>
      <c r="U52" s="88">
        <f t="shared" si="10"/>
        <v>124.498</v>
      </c>
      <c r="V52" s="88">
        <f t="shared" si="10"/>
        <v>107.23499999999999</v>
      </c>
      <c r="W52" s="88">
        <f t="shared" si="10"/>
        <v>68.784999999999997</v>
      </c>
      <c r="X52" s="88">
        <f t="shared" si="10"/>
        <v>78.661000000000001</v>
      </c>
      <c r="Y52" s="88">
        <f t="shared" si="10"/>
        <v>105.33800000000001</v>
      </c>
      <c r="Z52" s="89" t="str">
        <f t="shared" si="10"/>
        <v/>
      </c>
      <c r="AA52" s="104">
        <f>SUM(B52:Z52)</f>
        <v>1285.6490000000001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M31" sqref="M31:M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45594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-10</v>
      </c>
      <c r="T4" s="18">
        <v>-10</v>
      </c>
      <c r="U4" s="18"/>
      <c r="V4" s="18"/>
      <c r="W4" s="18"/>
      <c r="X4" s="18"/>
      <c r="Y4" s="18"/>
      <c r="Z4" s="19"/>
      <c r="AA4" s="111">
        <f>SUM(B4:Z4)</f>
        <v>-20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15.5</v>
      </c>
      <c r="O7" s="117">
        <v>70</v>
      </c>
      <c r="P7" s="117">
        <v>94.92</v>
      </c>
      <c r="Q7" s="117">
        <v>144.44</v>
      </c>
      <c r="R7" s="117">
        <v>236.82</v>
      </c>
      <c r="S7" s="117">
        <v>323.06</v>
      </c>
      <c r="T7" s="117">
        <v>323.06</v>
      </c>
      <c r="U7" s="117">
        <v>299.73</v>
      </c>
      <c r="V7" s="117">
        <v>138.59</v>
      </c>
      <c r="W7" s="117">
        <v>122.5</v>
      </c>
      <c r="X7" s="117">
        <v>116.55</v>
      </c>
      <c r="Y7" s="117">
        <v>101.61</v>
      </c>
      <c r="Z7" s="118"/>
      <c r="AA7" s="119">
        <f>IF(SUM(B7:Z7)&lt;&gt;0,AVERAGEIF(B7:Z7,"&lt;&gt;"""),"")</f>
        <v>165.56499999999997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>
        <v>10</v>
      </c>
      <c r="T13" s="129">
        <v>10</v>
      </c>
      <c r="U13" s="129"/>
      <c r="V13" s="129"/>
      <c r="W13" s="129"/>
      <c r="X13" s="129"/>
      <c r="Y13" s="130"/>
      <c r="Z13" s="131"/>
      <c r="AA13" s="132">
        <f t="shared" si="0"/>
        <v>20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10</v>
      </c>
      <c r="T16" s="135">
        <f t="shared" si="1"/>
        <v>10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2024-10-29T09:33:22Z</dcterms:created>
  <dcterms:modified xsi:type="dcterms:W3CDTF">2024-10-29T09:33:23Z</dcterms:modified>
</cp:coreProperties>
</file>