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<sst xmlns="http://schemas.openxmlformats.org/spreadsheetml/2006/main" count="119" uniqueCount="54">
  <si>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28/10/2024 11:24:18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</si>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</sst>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49-4D8A-84AB-DB06E73F1ED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49-4D8A-84AB-DB06E73F1ED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8.7620000000000005</c:v>
                </c:pt>
                <c:pt idx="13">
                  <c:v>9.3979999999999997</c:v>
                </c:pt>
                <c:pt idx="14">
                  <c:v>8.9160000000000004</c:v>
                </c:pt>
                <c:pt idx="15">
                  <c:v>9.3079999999999998</c:v>
                </c:pt>
                <c:pt idx="16">
                  <c:v>9.6539999999999999</c:v>
                </c:pt>
                <c:pt idx="17">
                  <c:v>6.23</c:v>
                </c:pt>
                <c:pt idx="18">
                  <c:v>15.966000000000001</c:v>
                </c:pt>
                <c:pt idx="19">
                  <c:v>5.9380000000000006</c:v>
                </c:pt>
                <c:pt idx="20">
                  <c:v>5.7060000000000004</c:v>
                </c:pt>
                <c:pt idx="21">
                  <c:v>2.88</c:v>
                </c:pt>
                <c:pt idx="22">
                  <c:v>5.3620000000000001</c:v>
                </c:pt>
                <c:pt idx="23">
                  <c:v>5.5540000000000003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49-4D8A-84AB-DB06E73F1ED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26.355000000000004</c:v>
                </c:pt>
                <c:pt idx="13">
                  <c:v>14.661999999999999</c:v>
                </c:pt>
                <c:pt idx="14">
                  <c:v>13.42</c:v>
                </c:pt>
                <c:pt idx="15">
                  <c:v>6.0209999999999999</c:v>
                </c:pt>
                <c:pt idx="16">
                  <c:v>3.9980000000000002</c:v>
                </c:pt>
                <c:pt idx="17">
                  <c:v>25.834</c:v>
                </c:pt>
                <c:pt idx="18">
                  <c:v>74.941000000000003</c:v>
                </c:pt>
                <c:pt idx="19">
                  <c:v>49.192999999999998</c:v>
                </c:pt>
                <c:pt idx="20">
                  <c:v>33.939</c:v>
                </c:pt>
                <c:pt idx="21">
                  <c:v>5.0179999999999998</c:v>
                </c:pt>
                <c:pt idx="22">
                  <c:v>3.9990000000000001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49-4D8A-84AB-DB06E73F1ED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49-4D8A-84AB-DB06E73F1ED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49-4D8A-84AB-DB06E73F1ED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49-4D8A-84AB-DB06E73F1ED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49-4D8A-84AB-DB06E73F1ED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49-4D8A-84AB-DB06E73F1ED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41</c:v>
                </c:pt>
                <c:pt idx="17">
                  <c:v>2.7330000000000001</c:v>
                </c:pt>
                <c:pt idx="18">
                  <c:v>1.1930000000000001</c:v>
                </c:pt>
                <c:pt idx="19">
                  <c:v>51</c:v>
                </c:pt>
                <c:pt idx="20">
                  <c:v>14.997999999999999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149-4D8A-84AB-DB06E73F1ED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4.5999999999999996</c:v>
                </c:pt>
                <c:pt idx="15">
                  <c:v>11.7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136.1</c:v>
                </c:pt>
                <c:pt idx="20">
                  <c:v>222.5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49-4D8A-84AB-DB06E73F1ED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29.009999999999998</c:v>
                </c:pt>
                <c:pt idx="13">
                  <c:v>4.665</c:v>
                </c:pt>
                <c:pt idx="14">
                  <c:v>5.6000000000000001E-2</c:v>
                </c:pt>
                <c:pt idx="15">
                  <c:v>6.0819999999999999</c:v>
                </c:pt>
                <c:pt idx="16">
                  <c:v>65.091999999999999</c:v>
                </c:pt>
                <c:pt idx="17">
                  <c:v>68.704000000000008</c:v>
                </c:pt>
                <c:pt idx="18">
                  <c:v>56.906999999999996</c:v>
                </c:pt>
                <c:pt idx="19">
                  <c:v>55.763000000000005</c:v>
                </c:pt>
                <c:pt idx="20">
                  <c:v>26.533000000000001</c:v>
                </c:pt>
                <c:pt idx="22">
                  <c:v>1.696</c:v>
                </c:pt>
                <c:pt idx="23">
                  <c:v>16.577999999999999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49-4D8A-84AB-DB06E73F1ED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49-4D8A-84AB-DB06E73F1ED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49-4D8A-84AB-DB06E73F1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43.01</c:v>
                </c:pt>
                <c:pt idx="13">
                  <c:v>93.17</c:v>
                </c:pt>
                <c:pt idx="14">
                  <c:v>103.19</c:v>
                </c:pt>
                <c:pt idx="15">
                  <c:v>120</c:v>
                </c:pt>
                <c:pt idx="16">
                  <c:v>182.78</c:v>
                </c:pt>
                <c:pt idx="17">
                  <c:v>216.2</c:v>
                </c:pt>
                <c:pt idx="18">
                  <c:v>271.58</c:v>
                </c:pt>
                <c:pt idx="19">
                  <c:v>185.58</c:v>
                </c:pt>
                <c:pt idx="20">
                  <c:v>147</c:v>
                </c:pt>
                <c:pt idx="21">
                  <c:v>99.7</c:v>
                </c:pt>
                <c:pt idx="22">
                  <c:v>95</c:v>
                </c:pt>
                <c:pt idx="23">
                  <c:v>94.54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49-4D8A-84AB-DB06E73F1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77-470A-9BCB-838BC2DEB9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177-470A-9BCB-838BC2DEB9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177-470A-9BCB-838BC2DEB9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5.0179999999999998</c:v>
                </c:pt>
                <c:pt idx="16">
                  <c:v>2.0539999999999998</c:v>
                </c:pt>
                <c:pt idx="17">
                  <c:v>1.7999999999999999E-2</c:v>
                </c:pt>
                <c:pt idx="19">
                  <c:v>8.0000000000000002E-3</c:v>
                </c:pt>
                <c:pt idx="22">
                  <c:v>3.41</c:v>
                </c:pt>
                <c:pt idx="23">
                  <c:v>17.667000000000002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7-470A-9BCB-838BC2DEB9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177-470A-9BCB-838BC2DEB9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77-470A-9BCB-838BC2DEB9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77-470A-9BCB-838BC2DEB9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6">
                  <c:v>117.69</c:v>
                </c:pt>
                <c:pt idx="17">
                  <c:v>103.483</c:v>
                </c:pt>
                <c:pt idx="18">
                  <c:v>148</c:v>
                </c:pt>
                <c:pt idx="19">
                  <c:v>298</c:v>
                </c:pt>
                <c:pt idx="20">
                  <c:v>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177-470A-9BCB-838BC2DEB9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177-470A-9BCB-838BC2DEB9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177-470A-9BCB-838BC2DEB9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77-470A-9BCB-838BC2DEB9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64.126999999999995</c:v>
                </c:pt>
                <c:pt idx="13">
                  <c:v>28.725000000000001</c:v>
                </c:pt>
                <c:pt idx="14">
                  <c:v>26.949000000000002</c:v>
                </c:pt>
                <c:pt idx="15">
                  <c:v>28.095000000000002</c:v>
                </c:pt>
                <c:pt idx="18">
                  <c:v>1.0069999999999999</c:v>
                </c:pt>
                <c:pt idx="20">
                  <c:v>5.6429999999999998</c:v>
                </c:pt>
                <c:pt idx="21">
                  <c:v>7.8979999999999997</c:v>
                </c:pt>
                <c:pt idx="22">
                  <c:v>7.6470000000000002</c:v>
                </c:pt>
                <c:pt idx="23">
                  <c:v>4.4649999999999999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77-470A-9BCB-838BC2DEB9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177-470A-9BCB-838BC2DEB9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177-470A-9BCB-838BC2DEB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43.01</c:v>
                </c:pt>
                <c:pt idx="13">
                  <c:v>93.17</c:v>
                </c:pt>
                <c:pt idx="14">
                  <c:v>103.19</c:v>
                </c:pt>
                <c:pt idx="15">
                  <c:v>120</c:v>
                </c:pt>
                <c:pt idx="16">
                  <c:v>182.78</c:v>
                </c:pt>
                <c:pt idx="17">
                  <c:v>216.2</c:v>
                </c:pt>
                <c:pt idx="18">
                  <c:v>271.58</c:v>
                </c:pt>
                <c:pt idx="19">
                  <c:v>185.58</c:v>
                </c:pt>
                <c:pt idx="20">
                  <c:v>147</c:v>
                </c:pt>
                <c:pt idx="21">
                  <c:v>99.7</c:v>
                </c:pt>
                <c:pt idx="22">
                  <c:v>95</c:v>
                </c:pt>
                <c:pt idx="23">
                  <c:v>94.54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77-470A-9BCB-838BC2DEB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64.126999999999995</v>
      </c>
      <c r="O4" s="18">
        <v>28.725000000000001</v>
      </c>
      <c r="P4" s="18">
        <v>26.992000000000001</v>
      </c>
      <c r="Q4" s="18">
        <v>33.110999999999997</v>
      </c>
      <c r="R4" s="18">
        <v>119.74400000000001</v>
      </c>
      <c r="S4" s="18">
        <v>103.501</v>
      </c>
      <c r="T4" s="18">
        <v>149.00700000000001</v>
      </c>
      <c r="U4" s="18">
        <v>297.99400000000003</v>
      </c>
      <c r="V4" s="18">
        <v>303.67600000000004</v>
      </c>
      <c r="W4" s="18">
        <v>7.8979999999999997</v>
      </c>
      <c r="X4" s="18">
        <v>11.057</v>
      </c>
      <c r="Y4" s="18">
        <v>22.131999999999998</v>
      </c>
      <c r="Z4" s="19"/>
      <c r="AA4" s="20">
        <f>SUM(B4:Z4)</f>
        <v>1167.9640000000002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43.01</v>
      </c>
      <c r="O7" s="28">
        <v>93.17</v>
      </c>
      <c r="P7" s="28">
        <v>103.19</v>
      </c>
      <c r="Q7" s="28">
        <v>120</v>
      </c>
      <c r="R7" s="28">
        <v>182.78</v>
      </c>
      <c r="S7" s="28">
        <v>216.2</v>
      </c>
      <c r="T7" s="28">
        <v>271.58</v>
      </c>
      <c r="U7" s="28">
        <v>185.58</v>
      </c>
      <c r="V7" s="28">
        <v>147</v>
      </c>
      <c r="W7" s="28">
        <v>99.7</v>
      </c>
      <c r="X7" s="28">
        <v>95</v>
      </c>
      <c r="Y7" s="28">
        <v>94.54</v>
      </c>
      <c r="Z7" s="29"/>
      <c r="AA7" s="30">
        <f>IF(SUM(B7:Z7)&lt;&gt;0,AVERAGEIF(B7:Z7,"&lt;&gt;"""),"")</f>
        <v>137.64583333333331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41</v>
      </c>
      <c r="S12" s="52">
        <v>2.7330000000000001</v>
      </c>
      <c r="T12" s="52">
        <v>1.1930000000000001</v>
      </c>
      <c r="U12" s="52">
        <v>51</v>
      </c>
      <c r="V12" s="52">
        <v>14.997999999999999</v>
      </c>
      <c r="W12" s="52"/>
      <c r="X12" s="52"/>
      <c r="Y12" s="52"/>
      <c r="Z12" s="53"/>
      <c r="AA12" s="54">
        <f t="shared" si="0"/>
        <v>110.92399999999999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29.009999999999998</v>
      </c>
      <c r="O14" s="57">
        <v>4.665</v>
      </c>
      <c r="P14" s="57">
        <v>5.6000000000000001E-2</v>
      </c>
      <c r="Q14" s="57">
        <v>6.0819999999999999</v>
      </c>
      <c r="R14" s="57">
        <v>65.091999999999999</v>
      </c>
      <c r="S14" s="57">
        <v>68.704000000000008</v>
      </c>
      <c r="T14" s="57">
        <v>56.906999999999996</v>
      </c>
      <c r="U14" s="57">
        <v>55.763000000000005</v>
      </c>
      <c r="V14" s="57">
        <v>26.533000000000001</v>
      </c>
      <c r="W14" s="57"/>
      <c r="X14" s="57">
        <v>1.696</v>
      </c>
      <c r="Y14" s="57">
        <v>16.577999999999999</v>
      </c>
      <c r="Z14" s="58"/>
      <c r="AA14" s="59">
        <f t="shared" si="0"/>
        <v>331.08600000000001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29.009999999999998</v>
      </c>
      <c r="O16" s="62">
        <f t="shared" si="1"/>
        <v>4.665</v>
      </c>
      <c r="P16" s="62">
        <f t="shared" si="1"/>
        <v>5.6000000000000001E-2</v>
      </c>
      <c r="Q16" s="62">
        <f t="shared" si="1"/>
        <v>6.0819999999999999</v>
      </c>
      <c r="R16" s="62">
        <f t="shared" si="1"/>
        <v>106.092</v>
      </c>
      <c r="S16" s="62">
        <f t="shared" si="1"/>
        <v>71.437000000000012</v>
      </c>
      <c r="T16" s="62">
        <f t="shared" si="1"/>
        <v>58.099999999999994</v>
      </c>
      <c r="U16" s="62">
        <f t="shared" si="1"/>
        <v>106.76300000000001</v>
      </c>
      <c r="V16" s="62">
        <f t="shared" si="1"/>
        <v>41.530999999999999</v>
      </c>
      <c r="W16" s="62">
        <f t="shared" si="1"/>
        <v>0</v>
      </c>
      <c r="X16" s="62">
        <f t="shared" si="1"/>
        <v>1.696</v>
      </c>
      <c r="Y16" s="62">
        <f t="shared" si="1"/>
        <v>16.577999999999999</v>
      </c>
      <c r="Z16" s="63" t="str">
        <f t="shared" si="1"/>
        <v/>
      </c>
      <c r="AA16" s="64">
        <f>SUM(AA10:AA15)</f>
        <v>442.01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8.7620000000000005</v>
      </c>
      <c r="O20" s="77">
        <v>9.3979999999999997</v>
      </c>
      <c r="P20" s="77">
        <v>8.9160000000000004</v>
      </c>
      <c r="Q20" s="77">
        <v>9.3079999999999998</v>
      </c>
      <c r="R20" s="77">
        <v>9.6539999999999999</v>
      </c>
      <c r="S20" s="77">
        <v>6.23</v>
      </c>
      <c r="T20" s="77">
        <v>15.966000000000001</v>
      </c>
      <c r="U20" s="77">
        <v>5.9380000000000006</v>
      </c>
      <c r="V20" s="77">
        <v>5.7060000000000004</v>
      </c>
      <c r="W20" s="77">
        <v>2.88</v>
      </c>
      <c r="X20" s="77">
        <v>5.3620000000000001</v>
      </c>
      <c r="Y20" s="77">
        <v>5.5540000000000003</v>
      </c>
      <c r="Z20" s="78"/>
      <c r="AA20" s="79">
        <f t="shared" si="2"/>
        <v>93.674000000000007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26.355000000000004</v>
      </c>
      <c r="O21" s="81">
        <v>14.661999999999999</v>
      </c>
      <c r="P21" s="81">
        <v>13.42</v>
      </c>
      <c r="Q21" s="81">
        <v>6.0209999999999999</v>
      </c>
      <c r="R21" s="81">
        <v>3.9980000000000002</v>
      </c>
      <c r="S21" s="81">
        <v>25.834</v>
      </c>
      <c r="T21" s="81">
        <v>74.941000000000003</v>
      </c>
      <c r="U21" s="81">
        <v>49.192999999999998</v>
      </c>
      <c r="V21" s="81">
        <v>33.939</v>
      </c>
      <c r="W21" s="81">
        <v>5.0179999999999998</v>
      </c>
      <c r="X21" s="81">
        <v>3.9990000000000001</v>
      </c>
      <c r="Y21" s="81"/>
      <c r="Z21" s="78"/>
      <c r="AA21" s="79">
        <f t="shared" si="2"/>
        <v>257.38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35.117000000000004</v>
      </c>
      <c r="O26" s="88">
        <f t="shared" si="3"/>
        <v>24.06</v>
      </c>
      <c r="P26" s="88">
        <f t="shared" si="3"/>
        <v>22.335999999999999</v>
      </c>
      <c r="Q26" s="88">
        <f t="shared" si="3"/>
        <v>15.329000000000001</v>
      </c>
      <c r="R26" s="88">
        <f t="shared" si="3"/>
        <v>13.652000000000001</v>
      </c>
      <c r="S26" s="88">
        <f t="shared" si="3"/>
        <v>32.064</v>
      </c>
      <c r="T26" s="88">
        <f t="shared" si="3"/>
        <v>90.907000000000011</v>
      </c>
      <c r="U26" s="88">
        <f t="shared" si="3"/>
        <v>55.131</v>
      </c>
      <c r="V26" s="88">
        <f t="shared" si="3"/>
        <v>39.645000000000003</v>
      </c>
      <c r="W26" s="88">
        <f t="shared" si="3"/>
        <v>7.8979999999999997</v>
      </c>
      <c r="X26" s="88">
        <f t="shared" si="3"/>
        <v>9.3610000000000007</v>
      </c>
      <c r="Y26" s="88">
        <f t="shared" si="3"/>
        <v>5.5540000000000003</v>
      </c>
      <c r="Z26" s="89" t="str">
        <f t="shared" si="3"/>
        <v/>
      </c>
      <c r="AA26" s="90">
        <f>SUM(AA19:AA25)</f>
        <v>351.05399999999997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64.126999999999995</v>
      </c>
      <c r="O30" s="77">
        <v>28.725000000000001</v>
      </c>
      <c r="P30" s="77">
        <v>22.391999999999999</v>
      </c>
      <c r="Q30" s="77">
        <v>21.411000000000001</v>
      </c>
      <c r="R30" s="77">
        <v>119.744</v>
      </c>
      <c r="S30" s="77">
        <v>103.501</v>
      </c>
      <c r="T30" s="77">
        <v>149.00700000000001</v>
      </c>
      <c r="U30" s="77">
        <v>161.89400000000001</v>
      </c>
      <c r="V30" s="77">
        <v>81.176000000000002</v>
      </c>
      <c r="W30" s="77">
        <v>7.8979999999999997</v>
      </c>
      <c r="X30" s="77">
        <v>11.057</v>
      </c>
      <c r="Y30" s="77">
        <v>22.132000000000001</v>
      </c>
      <c r="Z30" s="78"/>
      <c r="AA30" s="79">
        <f>SUM(B30:Z30)</f>
        <v>793.06399999999996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64.126999999999995</v>
      </c>
      <c r="O32" s="62">
        <f t="shared" si="4"/>
        <v>28.725000000000001</v>
      </c>
      <c r="P32" s="62">
        <f t="shared" si="4"/>
        <v>22.391999999999999</v>
      </c>
      <c r="Q32" s="62">
        <f t="shared" si="4"/>
        <v>21.411000000000001</v>
      </c>
      <c r="R32" s="62">
        <f t="shared" si="4"/>
        <v>119.744</v>
      </c>
      <c r="S32" s="62">
        <f t="shared" si="4"/>
        <v>103.501</v>
      </c>
      <c r="T32" s="62">
        <f t="shared" si="4"/>
        <v>149.00700000000001</v>
      </c>
      <c r="U32" s="62">
        <f t="shared" si="4"/>
        <v>161.89400000000001</v>
      </c>
      <c r="V32" s="62">
        <f t="shared" si="4"/>
        <v>81.176000000000002</v>
      </c>
      <c r="W32" s="62">
        <f t="shared" si="4"/>
        <v>7.8979999999999997</v>
      </c>
      <c r="X32" s="62">
        <f t="shared" si="4"/>
        <v>11.057</v>
      </c>
      <c r="Y32" s="62">
        <f t="shared" si="4"/>
        <v>22.132000000000001</v>
      </c>
      <c r="Z32" s="63" t="str">
        <f t="shared" si="4"/>
        <v/>
      </c>
      <c r="AA32" s="64">
        <f>SUM(AA29:AA31)</f>
        <v>793.06399999999996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4.5999999999999996</v>
      </c>
      <c r="Q39" s="99">
        <v>11.7</v>
      </c>
      <c r="R39" s="99"/>
      <c r="S39" s="99"/>
      <c r="T39" s="99"/>
      <c r="U39" s="99">
        <v>136.1</v>
      </c>
      <c r="V39" s="99">
        <v>222.5</v>
      </c>
      <c r="W39" s="99"/>
      <c r="X39" s="99"/>
      <c r="Y39" s="99"/>
      <c r="Z39" s="100"/>
      <c r="AA39" s="79">
        <f t="shared" si="5"/>
        <v>374.9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4.5999999999999996</v>
      </c>
      <c r="Q40" s="88">
        <f t="shared" si="6"/>
        <v>11.7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136.1</v>
      </c>
      <c r="V40" s="88">
        <f t="shared" si="6"/>
        <v>222.5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374.9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4.5999999999999996</v>
      </c>
      <c r="Q47" s="99">
        <v>11.7</v>
      </c>
      <c r="R47" s="99"/>
      <c r="S47" s="99"/>
      <c r="T47" s="99"/>
      <c r="U47" s="99">
        <v>136.1</v>
      </c>
      <c r="V47" s="99">
        <v>222.5</v>
      </c>
      <c r="W47" s="99"/>
      <c r="X47" s="99"/>
      <c r="Y47" s="99"/>
      <c r="Z47" s="100"/>
      <c r="AA47" s="79">
        <f t="shared" si="7"/>
        <v>374.9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4.5999999999999996</v>
      </c>
      <c r="Q49" s="88">
        <f t="shared" si="8"/>
        <v>11.7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136.1</v>
      </c>
      <c r="V49" s="88">
        <f t="shared" si="8"/>
        <v>222.5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374.9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64.12700000000001</v>
      </c>
      <c r="O52" s="88">
        <f t="shared" si="10"/>
        <v>28.724999999999998</v>
      </c>
      <c r="P52" s="88">
        <f t="shared" si="10"/>
        <v>26.991999999999997</v>
      </c>
      <c r="Q52" s="88">
        <f t="shared" si="10"/>
        <v>33.111000000000004</v>
      </c>
      <c r="R52" s="88">
        <f t="shared" si="10"/>
        <v>119.744</v>
      </c>
      <c r="S52" s="88">
        <f t="shared" si="10"/>
        <v>103.501</v>
      </c>
      <c r="T52" s="88">
        <f t="shared" si="10"/>
        <v>149.00700000000001</v>
      </c>
      <c r="U52" s="88">
        <f t="shared" si="10"/>
        <v>297.99400000000003</v>
      </c>
      <c r="V52" s="88">
        <f t="shared" si="10"/>
        <v>303.67599999999999</v>
      </c>
      <c r="W52" s="88">
        <f t="shared" si="10"/>
        <v>7.8979999999999997</v>
      </c>
      <c r="X52" s="88">
        <f t="shared" si="10"/>
        <v>11.057</v>
      </c>
      <c r="Y52" s="88">
        <f t="shared" si="10"/>
        <v>22.131999999999998</v>
      </c>
      <c r="Z52" s="89" t="str">
        <f t="shared" si="10"/>
        <v/>
      </c>
      <c r="AA52" s="104">
        <f>SUM(B52:Z52)</f>
        <v>1167.9639999999999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64.126999999999995</v>
      </c>
      <c r="O4" s="18">
        <v>28.725000000000001</v>
      </c>
      <c r="P4" s="18">
        <v>26.949000000000002</v>
      </c>
      <c r="Q4" s="18">
        <v>33.113</v>
      </c>
      <c r="R4" s="18">
        <v>119.744</v>
      </c>
      <c r="S4" s="18">
        <v>103.501</v>
      </c>
      <c r="T4" s="18">
        <v>149.00700000000001</v>
      </c>
      <c r="U4" s="18">
        <v>298.00799999999998</v>
      </c>
      <c r="V4" s="18">
        <v>303.64299999999997</v>
      </c>
      <c r="W4" s="18">
        <v>7.8979999999999997</v>
      </c>
      <c r="X4" s="18">
        <v>11.057</v>
      </c>
      <c r="Y4" s="18">
        <v>22.132000000000001</v>
      </c>
      <c r="Z4" s="19"/>
      <c r="AA4" s="20">
        <f>SUM(B4:Z4)</f>
        <v>1167.904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43.01</v>
      </c>
      <c r="O7" s="28">
        <v>93.17</v>
      </c>
      <c r="P7" s="28">
        <v>103.19</v>
      </c>
      <c r="Q7" s="28">
        <v>120</v>
      </c>
      <c r="R7" s="28">
        <v>182.78</v>
      </c>
      <c r="S7" s="28">
        <v>216.2</v>
      </c>
      <c r="T7" s="28">
        <v>271.58</v>
      </c>
      <c r="U7" s="28">
        <v>185.58</v>
      </c>
      <c r="V7" s="28">
        <v>147</v>
      </c>
      <c r="W7" s="28">
        <v>99.7</v>
      </c>
      <c r="X7" s="28">
        <v>95</v>
      </c>
      <c r="Y7" s="28">
        <v>94.54</v>
      </c>
      <c r="Z7" s="29"/>
      <c r="AA7" s="30">
        <f>IF(SUM(B7:Z7)&lt;&gt;0,AVERAGEIF(B7:Z7,"&lt;&gt;"""),"")</f>
        <v>137.64583333333331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117.69</v>
      </c>
      <c r="S10" s="42">
        <v>103.483</v>
      </c>
      <c r="T10" s="42">
        <v>148</v>
      </c>
      <c r="U10" s="42">
        <v>298</v>
      </c>
      <c r="V10" s="42">
        <v>298</v>
      </c>
      <c r="W10" s="42"/>
      <c r="X10" s="42"/>
      <c r="Y10" s="42"/>
      <c r="Z10" s="43"/>
      <c r="AA10" s="44">
        <f t="shared" ref="AA10:AA15" si="0">SUM(B10:Z10)</f>
        <v>965.173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64.126999999999995</v>
      </c>
      <c r="O14" s="57">
        <v>28.725000000000001</v>
      </c>
      <c r="P14" s="57">
        <v>26.949000000000002</v>
      </c>
      <c r="Q14" s="57">
        <v>28.095000000000002</v>
      </c>
      <c r="R14" s="57"/>
      <c r="S14" s="57"/>
      <c r="T14" s="57">
        <v>1.0069999999999999</v>
      </c>
      <c r="U14" s="57"/>
      <c r="V14" s="57">
        <v>5.6429999999999998</v>
      </c>
      <c r="W14" s="57">
        <v>7.8979999999999997</v>
      </c>
      <c r="X14" s="57">
        <v>7.6470000000000002</v>
      </c>
      <c r="Y14" s="57">
        <v>4.4649999999999999</v>
      </c>
      <c r="Z14" s="58"/>
      <c r="AA14" s="59">
        <f t="shared" si="0"/>
        <v>174.55600000000001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64.126999999999995</v>
      </c>
      <c r="O16" s="62">
        <f t="shared" si="1"/>
        <v>28.725000000000001</v>
      </c>
      <c r="P16" s="62">
        <f t="shared" si="1"/>
        <v>26.949000000000002</v>
      </c>
      <c r="Q16" s="62">
        <f t="shared" si="1"/>
        <v>28.095000000000002</v>
      </c>
      <c r="R16" s="62">
        <f t="shared" si="1"/>
        <v>117.69</v>
      </c>
      <c r="S16" s="62">
        <f t="shared" si="1"/>
        <v>103.483</v>
      </c>
      <c r="T16" s="62">
        <f t="shared" si="1"/>
        <v>149.00700000000001</v>
      </c>
      <c r="U16" s="62">
        <f t="shared" si="1"/>
        <v>298</v>
      </c>
      <c r="V16" s="62">
        <f t="shared" si="1"/>
        <v>303.64299999999997</v>
      </c>
      <c r="W16" s="62">
        <f t="shared" si="1"/>
        <v>7.8979999999999997</v>
      </c>
      <c r="X16" s="62">
        <f t="shared" si="1"/>
        <v>7.6470000000000002</v>
      </c>
      <c r="Y16" s="62">
        <f t="shared" si="1"/>
        <v>4.4649999999999999</v>
      </c>
      <c r="Z16" s="63" t="str">
        <f t="shared" si="1"/>
        <v/>
      </c>
      <c r="AA16" s="64">
        <f>SUM(AA10:AA15)</f>
        <v>1139.729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5.0179999999999998</v>
      </c>
      <c r="R21" s="81">
        <v>2.0539999999999998</v>
      </c>
      <c r="S21" s="81">
        <v>1.7999999999999999E-2</v>
      </c>
      <c r="T21" s="81"/>
      <c r="U21" s="81">
        <v>8.0000000000000002E-3</v>
      </c>
      <c r="V21" s="81"/>
      <c r="W21" s="81"/>
      <c r="X21" s="81">
        <v>3.41</v>
      </c>
      <c r="Y21" s="81">
        <v>17.667000000000002</v>
      </c>
      <c r="Z21" s="78"/>
      <c r="AA21" s="79">
        <f t="shared" si="2"/>
        <v>28.175000000000001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5.0179999999999998</v>
      </c>
      <c r="R26" s="88">
        <f t="shared" si="3"/>
        <v>2.0539999999999998</v>
      </c>
      <c r="S26" s="88">
        <f t="shared" si="3"/>
        <v>1.7999999999999999E-2</v>
      </c>
      <c r="T26" s="88">
        <f t="shared" si="3"/>
        <v>0</v>
      </c>
      <c r="U26" s="88">
        <f t="shared" si="3"/>
        <v>8.0000000000000002E-3</v>
      </c>
      <c r="V26" s="88">
        <f t="shared" si="3"/>
        <v>0</v>
      </c>
      <c r="W26" s="88">
        <f t="shared" si="3"/>
        <v>0</v>
      </c>
      <c r="X26" s="88">
        <f t="shared" si="3"/>
        <v>3.41</v>
      </c>
      <c r="Y26" s="88">
        <f t="shared" si="3"/>
        <v>17.667000000000002</v>
      </c>
      <c r="Z26" s="89" t="str">
        <f t="shared" si="3"/>
        <v/>
      </c>
      <c r="AA26" s="90">
        <f>SUM(AA19:AA25)</f>
        <v>28.175000000000001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64.126999999999995</v>
      </c>
      <c r="O30" s="77">
        <v>28.725000000000001</v>
      </c>
      <c r="P30" s="77">
        <v>26.949000000000002</v>
      </c>
      <c r="Q30" s="77">
        <v>33.113</v>
      </c>
      <c r="R30" s="77">
        <v>119.744</v>
      </c>
      <c r="S30" s="77">
        <v>103.501</v>
      </c>
      <c r="T30" s="77">
        <v>149.00700000000001</v>
      </c>
      <c r="U30" s="77">
        <v>298.00799999999998</v>
      </c>
      <c r="V30" s="77">
        <v>303.64299999999997</v>
      </c>
      <c r="W30" s="77">
        <v>7.8979999999999997</v>
      </c>
      <c r="X30" s="77">
        <v>11.057</v>
      </c>
      <c r="Y30" s="77">
        <v>22.132000000000001</v>
      </c>
      <c r="Z30" s="78"/>
      <c r="AA30" s="79">
        <f>SUM(B30:Z30)</f>
        <v>1167.904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64.126999999999995</v>
      </c>
      <c r="O32" s="62">
        <f t="shared" si="4"/>
        <v>28.725000000000001</v>
      </c>
      <c r="P32" s="62">
        <f t="shared" si="4"/>
        <v>26.949000000000002</v>
      </c>
      <c r="Q32" s="62">
        <f t="shared" si="4"/>
        <v>33.113</v>
      </c>
      <c r="R32" s="62">
        <f t="shared" si="4"/>
        <v>119.744</v>
      </c>
      <c r="S32" s="62">
        <f t="shared" si="4"/>
        <v>103.501</v>
      </c>
      <c r="T32" s="62">
        <f t="shared" si="4"/>
        <v>149.00700000000001</v>
      </c>
      <c r="U32" s="62">
        <f t="shared" si="4"/>
        <v>298.00799999999998</v>
      </c>
      <c r="V32" s="62">
        <f t="shared" si="4"/>
        <v>303.64299999999997</v>
      </c>
      <c r="W32" s="62">
        <f t="shared" si="4"/>
        <v>7.8979999999999997</v>
      </c>
      <c r="X32" s="62">
        <f t="shared" si="4"/>
        <v>11.057</v>
      </c>
      <c r="Y32" s="62">
        <f t="shared" si="4"/>
        <v>22.132000000000001</v>
      </c>
      <c r="Z32" s="63" t="str">
        <f t="shared" si="4"/>
        <v/>
      </c>
      <c r="AA32" s="64">
        <f>SUM(AA29:AA31)</f>
        <v>1167.904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64.126999999999995</v>
      </c>
      <c r="O52" s="88">
        <f t="shared" si="10"/>
        <v>28.725000000000001</v>
      </c>
      <c r="P52" s="88">
        <f t="shared" si="10"/>
        <v>26.949000000000002</v>
      </c>
      <c r="Q52" s="88">
        <f t="shared" si="10"/>
        <v>33.113</v>
      </c>
      <c r="R52" s="88">
        <f t="shared" si="10"/>
        <v>119.744</v>
      </c>
      <c r="S52" s="88">
        <f t="shared" si="10"/>
        <v>103.501</v>
      </c>
      <c r="T52" s="88">
        <f t="shared" si="10"/>
        <v>149.00700000000001</v>
      </c>
      <c r="U52" s="88">
        <f t="shared" si="10"/>
        <v>298.00799999999998</v>
      </c>
      <c r="V52" s="88">
        <f t="shared" si="10"/>
        <v>303.64299999999997</v>
      </c>
      <c r="W52" s="88">
        <f t="shared" si="10"/>
        <v>7.8979999999999997</v>
      </c>
      <c r="X52" s="88">
        <f t="shared" si="10"/>
        <v>11.057</v>
      </c>
      <c r="Y52" s="88">
        <f t="shared" si="10"/>
        <v>22.132000000000001</v>
      </c>
      <c r="Z52" s="89" t="str">
        <f t="shared" si="10"/>
        <v/>
      </c>
      <c r="AA52" s="104">
        <f>SUM(B52:Z52)</f>
        <v>1167.904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-4.5999999999999996</v>
      </c>
      <c r="Q4" s="18">
        <v>-11.7</v>
      </c>
      <c r="R4" s="18"/>
      <c r="S4" s="18"/>
      <c r="T4" s="18"/>
      <c r="U4" s="18">
        <v>-136.1</v>
      </c>
      <c r="V4" s="18">
        <v>-222.5</v>
      </c>
      <c r="W4" s="18"/>
      <c r="X4" s="18"/>
      <c r="Y4" s="18"/>
      <c r="Z4" s="19"/>
      <c r="AA4" s="111">
        <f>SUM(B4:Z4)</f>
        <v>-374.9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43.01</v>
      </c>
      <c r="O7" s="117">
        <v>93.17</v>
      </c>
      <c r="P7" s="117">
        <v>103.19</v>
      </c>
      <c r="Q7" s="117">
        <v>120</v>
      </c>
      <c r="R7" s="117">
        <v>182.78</v>
      </c>
      <c r="S7" s="117">
        <v>216.2</v>
      </c>
      <c r="T7" s="117">
        <v>271.58</v>
      </c>
      <c r="U7" s="117">
        <v>185.58</v>
      </c>
      <c r="V7" s="117">
        <v>147</v>
      </c>
      <c r="W7" s="117">
        <v>99.7</v>
      </c>
      <c r="X7" s="117">
        <v>95</v>
      </c>
      <c r="Y7" s="117">
        <v>94.54</v>
      </c>
      <c r="Z7" s="118"/>
      <c r="AA7" s="119">
        <f>IF(SUM(B7:Z7)&lt;&gt;0,AVERAGEIF(B7:Z7,"&lt;&gt;"""),"")</f>
        <v>137.64583333333331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4.5999999999999996</v>
      </c>
      <c r="Q15" s="133">
        <v>11.7</v>
      </c>
      <c r="R15" s="133"/>
      <c r="S15" s="133"/>
      <c r="T15" s="133"/>
      <c r="U15" s="133">
        <v>136.1</v>
      </c>
      <c r="V15" s="133">
        <v>222.5</v>
      </c>
      <c r="W15" s="133"/>
      <c r="X15" s="133"/>
      <c r="Y15" s="133"/>
      <c r="Z15" s="131"/>
      <c r="AA15" s="132">
        <f t="shared" si="0"/>
        <v>374.9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4.5999999999999996</v>
      </c>
      <c r="Q16" s="135">
        <f t="shared" si="1"/>
        <v>11.7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136.1</v>
      </c>
      <c r="V16" s="135">
        <f t="shared" si="1"/>
        <v>222.5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2024-10-28T09:24:18Z</dcterms:created>
  <dcterms:modified xsi:type="dcterms:W3CDTF">2024-10-28T09:24:19Z</dcterms:modified>
</cp:coreProperties>
</file>