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<sst xmlns="http://schemas.openxmlformats.org/spreadsheetml/2006/main" count="119" uniqueCount="54">
  <si>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26/10/2024 11:30:10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</si>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</sst>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987-48E0-85E0-A777DFE3291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8">
                  <c:v>3.3</c:v>
                </c:pt>
                <c:pt idx="19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87-48E0-85E0-A777DFE3291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0.2</c:v>
                </c:pt>
                <c:pt idx="20">
                  <c:v>2.1000000000000001E-2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87-48E0-85E0-A777DFE3291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3.7130000000000001</c:v>
                </c:pt>
                <c:pt idx="13">
                  <c:v>3.2829999999999999</c:v>
                </c:pt>
                <c:pt idx="14">
                  <c:v>5.3150000000000004</c:v>
                </c:pt>
                <c:pt idx="15">
                  <c:v>5.101</c:v>
                </c:pt>
                <c:pt idx="16">
                  <c:v>3.3379999999999996</c:v>
                </c:pt>
                <c:pt idx="17">
                  <c:v>0.53400000000000003</c:v>
                </c:pt>
                <c:pt idx="18">
                  <c:v>0.76</c:v>
                </c:pt>
                <c:pt idx="19">
                  <c:v>2.5030000000000001</c:v>
                </c:pt>
                <c:pt idx="20">
                  <c:v>1.1200000000000001</c:v>
                </c:pt>
                <c:pt idx="21">
                  <c:v>0.191</c:v>
                </c:pt>
                <c:pt idx="22">
                  <c:v>0.68200000000000005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87-48E0-85E0-A777DFE3291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987-48E0-85E0-A777DFE3291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987-48E0-85E0-A777DFE3291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987-48E0-85E0-A777DFE3291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987-48E0-85E0-A777DFE3291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987-48E0-85E0-A777DFE3291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29.317</c:v>
                </c:pt>
                <c:pt idx="17">
                  <c:v>32.036000000000001</c:v>
                </c:pt>
                <c:pt idx="18">
                  <c:v>7</c:v>
                </c:pt>
                <c:pt idx="19">
                  <c:v>5</c:v>
                </c:pt>
                <c:pt idx="21">
                  <c:v>61.886000000000003</c:v>
                </c:pt>
                <c:pt idx="22">
                  <c:v>32.485999999999997</c:v>
                </c:pt>
                <c:pt idx="23">
                  <c:v>25.582000000000001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987-48E0-85E0-A777DFE3291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85</c:v>
                </c:pt>
                <c:pt idx="17">
                  <c:v>0</c:v>
                </c:pt>
                <c:pt idx="18">
                  <c:v>0</c:v>
                </c:pt>
                <c:pt idx="19">
                  <c:v>2.9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987-48E0-85E0-A777DFE3291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40.814</c:v>
                </c:pt>
                <c:pt idx="13">
                  <c:v>53.897999999999996</c:v>
                </c:pt>
                <c:pt idx="14">
                  <c:v>53.530999999999999</c:v>
                </c:pt>
                <c:pt idx="15">
                  <c:v>13.620000000000001</c:v>
                </c:pt>
                <c:pt idx="16">
                  <c:v>8.9340000000000011</c:v>
                </c:pt>
                <c:pt idx="17">
                  <c:v>5.9859999999999998</c:v>
                </c:pt>
                <c:pt idx="18">
                  <c:v>7.7199999999999989</c:v>
                </c:pt>
                <c:pt idx="19">
                  <c:v>6.2720000000000002</c:v>
                </c:pt>
                <c:pt idx="20">
                  <c:v>12.29</c:v>
                </c:pt>
                <c:pt idx="22">
                  <c:v>3.7719999999999998</c:v>
                </c:pt>
                <c:pt idx="23">
                  <c:v>17.54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987-48E0-85E0-A777DFE3291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987-48E0-85E0-A777DFE3291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987-48E0-85E0-A777DFE329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38.83</c:v>
                </c:pt>
                <c:pt idx="13">
                  <c:v>42.5</c:v>
                </c:pt>
                <c:pt idx="14">
                  <c:v>62.1</c:v>
                </c:pt>
                <c:pt idx="15">
                  <c:v>81.7</c:v>
                </c:pt>
                <c:pt idx="16">
                  <c:v>110</c:v>
                </c:pt>
                <c:pt idx="17">
                  <c:v>171.84</c:v>
                </c:pt>
                <c:pt idx="18">
                  <c:v>188.26</c:v>
                </c:pt>
                <c:pt idx="19">
                  <c:v>185</c:v>
                </c:pt>
                <c:pt idx="20">
                  <c:v>158</c:v>
                </c:pt>
                <c:pt idx="21">
                  <c:v>119</c:v>
                </c:pt>
                <c:pt idx="22">
                  <c:v>97.78</c:v>
                </c:pt>
                <c:pt idx="23">
                  <c:v>87.36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987-48E0-85E0-A777DFE329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6AD-4D9F-9808-39D801793F4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4">
                  <c:v>3.25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AD-4D9F-9808-39D801793F4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4.3639999999999999</c:v>
                </c:pt>
                <c:pt idx="13">
                  <c:v>7.8460000000000001</c:v>
                </c:pt>
                <c:pt idx="14">
                  <c:v>8.9339999999999993</c:v>
                </c:pt>
                <c:pt idx="15">
                  <c:v>0.57499999999999996</c:v>
                </c:pt>
                <c:pt idx="17">
                  <c:v>3.6709999999999998</c:v>
                </c:pt>
                <c:pt idx="22">
                  <c:v>5</c:v>
                </c:pt>
                <c:pt idx="23">
                  <c:v>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AD-4D9F-9808-39D801793F4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1.5</c:v>
                </c:pt>
                <c:pt idx="13">
                  <c:v>8.0329999999999995</c:v>
                </c:pt>
                <c:pt idx="14">
                  <c:v>6.4320000000000004</c:v>
                </c:pt>
                <c:pt idx="15">
                  <c:v>4.2450000000000001</c:v>
                </c:pt>
                <c:pt idx="16">
                  <c:v>27.251999999999999</c:v>
                </c:pt>
                <c:pt idx="17">
                  <c:v>29.520999999999997</c:v>
                </c:pt>
                <c:pt idx="18">
                  <c:v>1.012</c:v>
                </c:pt>
                <c:pt idx="19">
                  <c:v>14.548999999999999</c:v>
                </c:pt>
                <c:pt idx="20">
                  <c:v>0.38300000000000001</c:v>
                </c:pt>
                <c:pt idx="21">
                  <c:v>15.33</c:v>
                </c:pt>
                <c:pt idx="22">
                  <c:v>8.3079999999999998</c:v>
                </c:pt>
                <c:pt idx="23">
                  <c:v>37.922000000000004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AD-4D9F-9808-39D801793F4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6AD-4D9F-9808-39D801793F4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AD-4D9F-9808-39D801793F4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6AD-4D9F-9808-39D801793F4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6AD-4D9F-9808-39D801793F4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6AD-4D9F-9808-39D801793F4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AD-4D9F-9808-39D801793F4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13.6</c:v>
                </c:pt>
                <c:pt idx="19">
                  <c:v>0</c:v>
                </c:pt>
                <c:pt idx="20">
                  <c:v>13</c:v>
                </c:pt>
                <c:pt idx="21">
                  <c:v>39.299999999999997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AD-4D9F-9808-39D801793F4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38.663000000000004</c:v>
                </c:pt>
                <c:pt idx="13">
                  <c:v>41.302000000000007</c:v>
                </c:pt>
                <c:pt idx="14">
                  <c:v>40.229999999999997</c:v>
                </c:pt>
                <c:pt idx="15">
                  <c:v>43.217999999999996</c:v>
                </c:pt>
                <c:pt idx="16">
                  <c:v>20.048999999999999</c:v>
                </c:pt>
                <c:pt idx="17">
                  <c:v>5.5640000000000001</c:v>
                </c:pt>
                <c:pt idx="18">
                  <c:v>4.21</c:v>
                </c:pt>
                <c:pt idx="19">
                  <c:v>5.2930000000000001</c:v>
                </c:pt>
                <c:pt idx="21">
                  <c:v>7.4399999999999995</c:v>
                </c:pt>
                <c:pt idx="22">
                  <c:v>23.631999999999998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AD-4D9F-9808-39D801793F4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6AD-4D9F-9808-39D801793F4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6AD-4D9F-9808-39D801793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38.83</c:v>
                </c:pt>
                <c:pt idx="13">
                  <c:v>42.5</c:v>
                </c:pt>
                <c:pt idx="14">
                  <c:v>62.1</c:v>
                </c:pt>
                <c:pt idx="15">
                  <c:v>81.7</c:v>
                </c:pt>
                <c:pt idx="16">
                  <c:v>110</c:v>
                </c:pt>
                <c:pt idx="17">
                  <c:v>171.84</c:v>
                </c:pt>
                <c:pt idx="18">
                  <c:v>188.26</c:v>
                </c:pt>
                <c:pt idx="19">
                  <c:v>185</c:v>
                </c:pt>
                <c:pt idx="20">
                  <c:v>158</c:v>
                </c:pt>
                <c:pt idx="21">
                  <c:v>119</c:v>
                </c:pt>
                <c:pt idx="22">
                  <c:v>97.78</c:v>
                </c:pt>
                <c:pt idx="23">
                  <c:v>87.36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6AD-4D9F-9808-39D801793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44.526999999999994</v>
      </c>
      <c r="O4" s="18">
        <v>57.180999999999997</v>
      </c>
      <c r="P4" s="18">
        <v>58.846000000000004</v>
      </c>
      <c r="Q4" s="18">
        <v>48.038000000000004</v>
      </c>
      <c r="R4" s="18">
        <v>97.272000000000006</v>
      </c>
      <c r="S4" s="18">
        <v>38.756</v>
      </c>
      <c r="T4" s="18">
        <v>18.78</v>
      </c>
      <c r="U4" s="18">
        <v>19.875</v>
      </c>
      <c r="V4" s="18">
        <v>13.431000000000001</v>
      </c>
      <c r="W4" s="18">
        <v>62.077000000000005</v>
      </c>
      <c r="X4" s="18">
        <v>36.94</v>
      </c>
      <c r="Y4" s="18">
        <v>43.122</v>
      </c>
      <c r="Z4" s="19"/>
      <c r="AA4" s="20">
        <f>SUM(B4:Z4)</f>
        <v>538.84499999999991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38.83</v>
      </c>
      <c r="O7" s="28">
        <v>42.5</v>
      </c>
      <c r="P7" s="28">
        <v>62.1</v>
      </c>
      <c r="Q7" s="28">
        <v>81.7</v>
      </c>
      <c r="R7" s="28">
        <v>110</v>
      </c>
      <c r="S7" s="28">
        <v>171.84</v>
      </c>
      <c r="T7" s="28">
        <v>188.26</v>
      </c>
      <c r="U7" s="28">
        <v>185</v>
      </c>
      <c r="V7" s="28">
        <v>158</v>
      </c>
      <c r="W7" s="28">
        <v>119</v>
      </c>
      <c r="X7" s="28">
        <v>97.78</v>
      </c>
      <c r="Y7" s="28">
        <v>87.36</v>
      </c>
      <c r="Z7" s="29"/>
      <c r="AA7" s="30">
        <f>IF(SUM(B7:Z7)&lt;&gt;0,AVERAGEIF(B7:Z7,"&lt;&gt;"""),"")</f>
        <v>111.86416666666666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29.317</v>
      </c>
      <c r="R12" s="52"/>
      <c r="S12" s="52">
        <v>32.036000000000001</v>
      </c>
      <c r="T12" s="52">
        <v>7</v>
      </c>
      <c r="U12" s="52">
        <v>5</v>
      </c>
      <c r="V12" s="52"/>
      <c r="W12" s="52">
        <v>61.886000000000003</v>
      </c>
      <c r="X12" s="52">
        <v>32.485999999999997</v>
      </c>
      <c r="Y12" s="52">
        <v>25.582000000000001</v>
      </c>
      <c r="Z12" s="53"/>
      <c r="AA12" s="54">
        <f t="shared" si="0"/>
        <v>193.30699999999999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40.814</v>
      </c>
      <c r="O14" s="57">
        <v>53.897999999999996</v>
      </c>
      <c r="P14" s="57">
        <v>53.530999999999999</v>
      </c>
      <c r="Q14" s="57">
        <v>13.620000000000001</v>
      </c>
      <c r="R14" s="57">
        <v>8.9340000000000011</v>
      </c>
      <c r="S14" s="57">
        <v>5.9859999999999998</v>
      </c>
      <c r="T14" s="57">
        <v>7.7199999999999989</v>
      </c>
      <c r="U14" s="57">
        <v>6.2720000000000002</v>
      </c>
      <c r="V14" s="57">
        <v>12.29</v>
      </c>
      <c r="W14" s="57"/>
      <c r="X14" s="57">
        <v>3.7719999999999998</v>
      </c>
      <c r="Y14" s="57">
        <v>17.54</v>
      </c>
      <c r="Z14" s="58"/>
      <c r="AA14" s="59">
        <f t="shared" si="0"/>
        <v>224.37699999999995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40.814</v>
      </c>
      <c r="O16" s="62">
        <f t="shared" si="1"/>
        <v>53.897999999999996</v>
      </c>
      <c r="P16" s="62">
        <f t="shared" si="1"/>
        <v>53.530999999999999</v>
      </c>
      <c r="Q16" s="62">
        <f t="shared" si="1"/>
        <v>42.936999999999998</v>
      </c>
      <c r="R16" s="62">
        <f t="shared" si="1"/>
        <v>8.9340000000000011</v>
      </c>
      <c r="S16" s="62">
        <f t="shared" si="1"/>
        <v>38.021999999999998</v>
      </c>
      <c r="T16" s="62">
        <f t="shared" si="1"/>
        <v>14.719999999999999</v>
      </c>
      <c r="U16" s="62">
        <f t="shared" si="1"/>
        <v>11.272</v>
      </c>
      <c r="V16" s="62">
        <f t="shared" si="1"/>
        <v>12.29</v>
      </c>
      <c r="W16" s="62">
        <f t="shared" si="1"/>
        <v>61.886000000000003</v>
      </c>
      <c r="X16" s="62">
        <f t="shared" si="1"/>
        <v>36.257999999999996</v>
      </c>
      <c r="Y16" s="62">
        <f t="shared" si="1"/>
        <v>43.122</v>
      </c>
      <c r="Z16" s="63" t="str">
        <f t="shared" si="1"/>
        <v/>
      </c>
      <c r="AA16" s="64">
        <f>SUM(AA10:AA15)</f>
        <v>417.68399999999997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3.3</v>
      </c>
      <c r="U19" s="72">
        <v>3.2</v>
      </c>
      <c r="V19" s="72"/>
      <c r="W19" s="72"/>
      <c r="X19" s="72"/>
      <c r="Y19" s="72"/>
      <c r="Z19" s="73"/>
      <c r="AA19" s="74">
        <f t="shared" ref="AA19:AA25" si="2">SUM(B19:Z19)</f>
        <v>6.5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0.2</v>
      </c>
      <c r="T20" s="77"/>
      <c r="U20" s="77"/>
      <c r="V20" s="77">
        <v>2.1000000000000001E-2</v>
      </c>
      <c r="W20" s="77"/>
      <c r="X20" s="77"/>
      <c r="Y20" s="77"/>
      <c r="Z20" s="78"/>
      <c r="AA20" s="79">
        <f t="shared" si="2"/>
        <v>0.221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3.7130000000000001</v>
      </c>
      <c r="O21" s="81">
        <v>3.2829999999999999</v>
      </c>
      <c r="P21" s="81">
        <v>5.3150000000000004</v>
      </c>
      <c r="Q21" s="81">
        <v>5.101</v>
      </c>
      <c r="R21" s="81">
        <v>3.3379999999999996</v>
      </c>
      <c r="S21" s="81">
        <v>0.53400000000000003</v>
      </c>
      <c r="T21" s="81">
        <v>0.76</v>
      </c>
      <c r="U21" s="81">
        <v>2.5030000000000001</v>
      </c>
      <c r="V21" s="81">
        <v>1.1200000000000001</v>
      </c>
      <c r="W21" s="81">
        <v>0.191</v>
      </c>
      <c r="X21" s="81">
        <v>0.68200000000000005</v>
      </c>
      <c r="Y21" s="81"/>
      <c r="Z21" s="78"/>
      <c r="AA21" s="79">
        <f t="shared" si="2"/>
        <v>26.54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3.7130000000000001</v>
      </c>
      <c r="O26" s="88">
        <f t="shared" si="3"/>
        <v>3.2829999999999999</v>
      </c>
      <c r="P26" s="88">
        <f t="shared" si="3"/>
        <v>5.3150000000000004</v>
      </c>
      <c r="Q26" s="88">
        <f t="shared" si="3"/>
        <v>5.101</v>
      </c>
      <c r="R26" s="88">
        <f t="shared" si="3"/>
        <v>3.3379999999999996</v>
      </c>
      <c r="S26" s="88">
        <f t="shared" si="3"/>
        <v>0.73399999999999999</v>
      </c>
      <c r="T26" s="88">
        <f t="shared" si="3"/>
        <v>4.0599999999999996</v>
      </c>
      <c r="U26" s="88">
        <f t="shared" si="3"/>
        <v>5.7030000000000003</v>
      </c>
      <c r="V26" s="88">
        <f t="shared" si="3"/>
        <v>1.141</v>
      </c>
      <c r="W26" s="88">
        <f t="shared" si="3"/>
        <v>0.191</v>
      </c>
      <c r="X26" s="88">
        <f t="shared" si="3"/>
        <v>0.68200000000000005</v>
      </c>
      <c r="Y26" s="88">
        <f t="shared" si="3"/>
        <v>0</v>
      </c>
      <c r="Z26" s="89" t="str">
        <f t="shared" si="3"/>
        <v/>
      </c>
      <c r="AA26" s="90">
        <f>SUM(AA19:AA25)</f>
        <v>33.260999999999996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44.527000000000001</v>
      </c>
      <c r="O30" s="77">
        <v>57.180999999999997</v>
      </c>
      <c r="P30" s="77">
        <v>58.845999999999997</v>
      </c>
      <c r="Q30" s="77">
        <v>48.037999999999997</v>
      </c>
      <c r="R30" s="77">
        <v>12.272</v>
      </c>
      <c r="S30" s="77">
        <v>38.756</v>
      </c>
      <c r="T30" s="77">
        <v>18.78</v>
      </c>
      <c r="U30" s="77">
        <v>16.975000000000001</v>
      </c>
      <c r="V30" s="77">
        <v>13.430999999999999</v>
      </c>
      <c r="W30" s="77">
        <v>62.076999999999998</v>
      </c>
      <c r="X30" s="77">
        <v>36.94</v>
      </c>
      <c r="Y30" s="77">
        <v>43.122</v>
      </c>
      <c r="Z30" s="78"/>
      <c r="AA30" s="79">
        <f>SUM(B30:Z30)</f>
        <v>450.94499999999999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44.527000000000001</v>
      </c>
      <c r="O32" s="62">
        <f t="shared" si="4"/>
        <v>57.180999999999997</v>
      </c>
      <c r="P32" s="62">
        <f t="shared" si="4"/>
        <v>58.845999999999997</v>
      </c>
      <c r="Q32" s="62">
        <f t="shared" si="4"/>
        <v>48.037999999999997</v>
      </c>
      <c r="R32" s="62">
        <f t="shared" si="4"/>
        <v>12.272</v>
      </c>
      <c r="S32" s="62">
        <f t="shared" si="4"/>
        <v>38.756</v>
      </c>
      <c r="T32" s="62">
        <f t="shared" si="4"/>
        <v>18.78</v>
      </c>
      <c r="U32" s="62">
        <f t="shared" si="4"/>
        <v>16.975000000000001</v>
      </c>
      <c r="V32" s="62">
        <f t="shared" si="4"/>
        <v>13.430999999999999</v>
      </c>
      <c r="W32" s="62">
        <f t="shared" si="4"/>
        <v>62.076999999999998</v>
      </c>
      <c r="X32" s="62">
        <f t="shared" si="4"/>
        <v>36.94</v>
      </c>
      <c r="Y32" s="62">
        <f t="shared" si="4"/>
        <v>43.122</v>
      </c>
      <c r="Z32" s="63" t="str">
        <f t="shared" si="4"/>
        <v/>
      </c>
      <c r="AA32" s="64">
        <f>SUM(AA29:AA31)</f>
        <v>450.94499999999999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85</v>
      </c>
      <c r="S39" s="99"/>
      <c r="T39" s="99"/>
      <c r="U39" s="99">
        <v>2.9</v>
      </c>
      <c r="V39" s="99"/>
      <c r="W39" s="99"/>
      <c r="X39" s="99"/>
      <c r="Y39" s="99"/>
      <c r="Z39" s="100"/>
      <c r="AA39" s="79">
        <f t="shared" si="5"/>
        <v>87.9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85</v>
      </c>
      <c r="S40" s="88">
        <f t="shared" si="6"/>
        <v>0</v>
      </c>
      <c r="T40" s="88">
        <f t="shared" si="6"/>
        <v>0</v>
      </c>
      <c r="U40" s="88">
        <f t="shared" si="6"/>
        <v>2.9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87.9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85</v>
      </c>
      <c r="S47" s="99"/>
      <c r="T47" s="99"/>
      <c r="U47" s="99">
        <v>2.9</v>
      </c>
      <c r="V47" s="99"/>
      <c r="W47" s="99"/>
      <c r="X47" s="99"/>
      <c r="Y47" s="99"/>
      <c r="Z47" s="100"/>
      <c r="AA47" s="79">
        <f t="shared" si="7"/>
        <v>87.9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85</v>
      </c>
      <c r="S49" s="88">
        <f t="shared" si="8"/>
        <v>0</v>
      </c>
      <c r="T49" s="88">
        <f t="shared" si="8"/>
        <v>0</v>
      </c>
      <c r="U49" s="88">
        <f t="shared" si="8"/>
        <v>2.9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87.9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44.527000000000001</v>
      </c>
      <c r="O52" s="88">
        <f t="shared" si="10"/>
        <v>57.180999999999997</v>
      </c>
      <c r="P52" s="88">
        <f t="shared" si="10"/>
        <v>58.845999999999997</v>
      </c>
      <c r="Q52" s="88">
        <f t="shared" si="10"/>
        <v>48.037999999999997</v>
      </c>
      <c r="R52" s="88">
        <f t="shared" si="10"/>
        <v>97.272000000000006</v>
      </c>
      <c r="S52" s="88">
        <f t="shared" si="10"/>
        <v>38.756</v>
      </c>
      <c r="T52" s="88">
        <f t="shared" si="10"/>
        <v>18.779999999999998</v>
      </c>
      <c r="U52" s="88">
        <f t="shared" si="10"/>
        <v>19.875</v>
      </c>
      <c r="V52" s="88">
        <f t="shared" si="10"/>
        <v>13.430999999999999</v>
      </c>
      <c r="W52" s="88">
        <f t="shared" si="10"/>
        <v>62.077000000000005</v>
      </c>
      <c r="X52" s="88">
        <f t="shared" si="10"/>
        <v>36.94</v>
      </c>
      <c r="Y52" s="88">
        <f t="shared" si="10"/>
        <v>43.122</v>
      </c>
      <c r="Z52" s="89" t="str">
        <f t="shared" si="10"/>
        <v/>
      </c>
      <c r="AA52" s="104">
        <f>SUM(B52:Z52)</f>
        <v>538.84499999999991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44.527000000000001</v>
      </c>
      <c r="O4" s="18">
        <v>57.181000000000012</v>
      </c>
      <c r="P4" s="18">
        <v>58.846000000000004</v>
      </c>
      <c r="Q4" s="18">
        <v>48.038000000000004</v>
      </c>
      <c r="R4" s="18">
        <v>97.301000000000002</v>
      </c>
      <c r="S4" s="18">
        <v>38.756</v>
      </c>
      <c r="T4" s="18">
        <v>18.821999999999999</v>
      </c>
      <c r="U4" s="18">
        <v>19.841999999999999</v>
      </c>
      <c r="V4" s="18">
        <v>13.382999999999999</v>
      </c>
      <c r="W4" s="18">
        <v>62.069999999999993</v>
      </c>
      <c r="X4" s="18">
        <v>36.940000000000005</v>
      </c>
      <c r="Y4" s="18">
        <v>43.122</v>
      </c>
      <c r="Z4" s="19"/>
      <c r="AA4" s="20">
        <f>SUM(B4:Z4)</f>
        <v>538.82799999999997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38.83</v>
      </c>
      <c r="O7" s="28">
        <v>42.5</v>
      </c>
      <c r="P7" s="28">
        <v>62.1</v>
      </c>
      <c r="Q7" s="28">
        <v>81.7</v>
      </c>
      <c r="R7" s="28">
        <v>110</v>
      </c>
      <c r="S7" s="28">
        <v>171.84</v>
      </c>
      <c r="T7" s="28">
        <v>188.26</v>
      </c>
      <c r="U7" s="28">
        <v>185</v>
      </c>
      <c r="V7" s="28">
        <v>158</v>
      </c>
      <c r="W7" s="28">
        <v>119</v>
      </c>
      <c r="X7" s="28">
        <v>97.78</v>
      </c>
      <c r="Y7" s="28">
        <v>87.36</v>
      </c>
      <c r="Z7" s="29"/>
      <c r="AA7" s="30">
        <f>IF(SUM(B7:Z7)&lt;&gt;0,AVERAGEIF(B7:Z7,"&lt;&gt;"""),"")</f>
        <v>111.86416666666666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38.663000000000004</v>
      </c>
      <c r="O14" s="57">
        <v>41.302000000000007</v>
      </c>
      <c r="P14" s="57">
        <v>40.229999999999997</v>
      </c>
      <c r="Q14" s="57">
        <v>43.217999999999996</v>
      </c>
      <c r="R14" s="57">
        <v>20.048999999999999</v>
      </c>
      <c r="S14" s="57">
        <v>5.5640000000000001</v>
      </c>
      <c r="T14" s="57">
        <v>4.21</v>
      </c>
      <c r="U14" s="57">
        <v>5.2930000000000001</v>
      </c>
      <c r="V14" s="57"/>
      <c r="W14" s="57">
        <v>7.4399999999999995</v>
      </c>
      <c r="X14" s="57">
        <v>23.631999999999998</v>
      </c>
      <c r="Y14" s="57"/>
      <c r="Z14" s="58"/>
      <c r="AA14" s="59">
        <f t="shared" si="0"/>
        <v>229.601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38.663000000000004</v>
      </c>
      <c r="O16" s="62">
        <f t="shared" si="1"/>
        <v>41.302000000000007</v>
      </c>
      <c r="P16" s="62">
        <f t="shared" si="1"/>
        <v>40.229999999999997</v>
      </c>
      <c r="Q16" s="62">
        <f t="shared" si="1"/>
        <v>43.217999999999996</v>
      </c>
      <c r="R16" s="62">
        <f t="shared" si="1"/>
        <v>70.049000000000007</v>
      </c>
      <c r="S16" s="62">
        <f t="shared" si="1"/>
        <v>5.5640000000000001</v>
      </c>
      <c r="T16" s="62">
        <f t="shared" si="1"/>
        <v>4.21</v>
      </c>
      <c r="U16" s="62">
        <f t="shared" si="1"/>
        <v>5.2930000000000001</v>
      </c>
      <c r="V16" s="62">
        <f t="shared" si="1"/>
        <v>0</v>
      </c>
      <c r="W16" s="62">
        <f t="shared" si="1"/>
        <v>7.4399999999999995</v>
      </c>
      <c r="X16" s="62">
        <f t="shared" si="1"/>
        <v>23.631999999999998</v>
      </c>
      <c r="Y16" s="62">
        <f t="shared" si="1"/>
        <v>0</v>
      </c>
      <c r="Z16" s="63" t="str">
        <f t="shared" si="1"/>
        <v/>
      </c>
      <c r="AA16" s="64">
        <f>SUM(AA10:AA15)</f>
        <v>279.601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3.25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3.25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4.3639999999999999</v>
      </c>
      <c r="O20" s="77">
        <v>7.8460000000000001</v>
      </c>
      <c r="P20" s="77">
        <v>8.9339999999999993</v>
      </c>
      <c r="Q20" s="77">
        <v>0.57499999999999996</v>
      </c>
      <c r="R20" s="77"/>
      <c r="S20" s="77">
        <v>3.6709999999999998</v>
      </c>
      <c r="T20" s="77"/>
      <c r="U20" s="77"/>
      <c r="V20" s="77"/>
      <c r="W20" s="77"/>
      <c r="X20" s="77">
        <v>5</v>
      </c>
      <c r="Y20" s="77">
        <v>5.2</v>
      </c>
      <c r="Z20" s="78"/>
      <c r="AA20" s="79">
        <f t="shared" si="2"/>
        <v>35.589999999999996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1.5</v>
      </c>
      <c r="O21" s="81">
        <v>8.0329999999999995</v>
      </c>
      <c r="P21" s="81">
        <v>6.4320000000000004</v>
      </c>
      <c r="Q21" s="81">
        <v>4.2450000000000001</v>
      </c>
      <c r="R21" s="81">
        <v>27.251999999999999</v>
      </c>
      <c r="S21" s="81">
        <v>29.520999999999997</v>
      </c>
      <c r="T21" s="81">
        <v>1.012</v>
      </c>
      <c r="U21" s="81">
        <v>14.548999999999999</v>
      </c>
      <c r="V21" s="81">
        <v>0.38300000000000001</v>
      </c>
      <c r="W21" s="81">
        <v>15.33</v>
      </c>
      <c r="X21" s="81">
        <v>8.3079999999999998</v>
      </c>
      <c r="Y21" s="81">
        <v>37.922000000000004</v>
      </c>
      <c r="Z21" s="78"/>
      <c r="AA21" s="79">
        <f t="shared" si="2"/>
        <v>154.48699999999999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5.8639999999999999</v>
      </c>
      <c r="O26" s="88">
        <f t="shared" si="3"/>
        <v>15.879</v>
      </c>
      <c r="P26" s="88">
        <f t="shared" si="3"/>
        <v>18.616</v>
      </c>
      <c r="Q26" s="88">
        <f t="shared" si="3"/>
        <v>4.82</v>
      </c>
      <c r="R26" s="88">
        <f t="shared" si="3"/>
        <v>27.251999999999999</v>
      </c>
      <c r="S26" s="88">
        <f t="shared" si="3"/>
        <v>33.192</v>
      </c>
      <c r="T26" s="88">
        <f t="shared" si="3"/>
        <v>1.012</v>
      </c>
      <c r="U26" s="88">
        <f t="shared" si="3"/>
        <v>14.548999999999999</v>
      </c>
      <c r="V26" s="88">
        <f t="shared" si="3"/>
        <v>0.38300000000000001</v>
      </c>
      <c r="W26" s="88">
        <f t="shared" si="3"/>
        <v>15.33</v>
      </c>
      <c r="X26" s="88">
        <f t="shared" si="3"/>
        <v>13.308</v>
      </c>
      <c r="Y26" s="88">
        <f t="shared" si="3"/>
        <v>43.122000000000007</v>
      </c>
      <c r="Z26" s="89" t="str">
        <f t="shared" si="3"/>
        <v/>
      </c>
      <c r="AA26" s="90">
        <f>SUM(AA19:AA25)</f>
        <v>193.327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44.527000000000001</v>
      </c>
      <c r="O30" s="77">
        <v>57.180999999999997</v>
      </c>
      <c r="P30" s="77">
        <v>58.845999999999997</v>
      </c>
      <c r="Q30" s="77">
        <v>48.037999999999997</v>
      </c>
      <c r="R30" s="77">
        <v>97.301000000000002</v>
      </c>
      <c r="S30" s="77">
        <v>38.756</v>
      </c>
      <c r="T30" s="77">
        <v>5.2220000000000004</v>
      </c>
      <c r="U30" s="77">
        <v>19.841999999999999</v>
      </c>
      <c r="V30" s="77">
        <v>0.38300000000000001</v>
      </c>
      <c r="W30" s="77">
        <v>22.77</v>
      </c>
      <c r="X30" s="77">
        <v>36.94</v>
      </c>
      <c r="Y30" s="77">
        <v>43.122</v>
      </c>
      <c r="Z30" s="78"/>
      <c r="AA30" s="79">
        <f>SUM(B30:Z30)</f>
        <v>472.92799999999994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44.527000000000001</v>
      </c>
      <c r="O32" s="62">
        <f t="shared" si="4"/>
        <v>57.180999999999997</v>
      </c>
      <c r="P32" s="62">
        <f t="shared" si="4"/>
        <v>58.845999999999997</v>
      </c>
      <c r="Q32" s="62">
        <f t="shared" si="4"/>
        <v>48.037999999999997</v>
      </c>
      <c r="R32" s="62">
        <f t="shared" si="4"/>
        <v>97.301000000000002</v>
      </c>
      <c r="S32" s="62">
        <f t="shared" si="4"/>
        <v>38.756</v>
      </c>
      <c r="T32" s="62">
        <f t="shared" si="4"/>
        <v>5.2220000000000004</v>
      </c>
      <c r="U32" s="62">
        <f t="shared" si="4"/>
        <v>19.841999999999999</v>
      </c>
      <c r="V32" s="62">
        <f t="shared" si="4"/>
        <v>0.38300000000000001</v>
      </c>
      <c r="W32" s="62">
        <f t="shared" si="4"/>
        <v>22.77</v>
      </c>
      <c r="X32" s="62">
        <f t="shared" si="4"/>
        <v>36.94</v>
      </c>
      <c r="Y32" s="62">
        <f t="shared" si="4"/>
        <v>43.122</v>
      </c>
      <c r="Z32" s="63" t="str">
        <f t="shared" si="4"/>
        <v/>
      </c>
      <c r="AA32" s="64">
        <f>SUM(AA29:AA31)</f>
        <v>472.92799999999994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13.6</v>
      </c>
      <c r="U39" s="99"/>
      <c r="V39" s="99">
        <v>13</v>
      </c>
      <c r="W39" s="99">
        <v>39.299999999999997</v>
      </c>
      <c r="X39" s="99"/>
      <c r="Y39" s="99"/>
      <c r="Z39" s="100"/>
      <c r="AA39" s="79">
        <f t="shared" si="5"/>
        <v>65.900000000000006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13.6</v>
      </c>
      <c r="U40" s="88">
        <f t="shared" si="6"/>
        <v>0</v>
      </c>
      <c r="V40" s="88">
        <f t="shared" si="6"/>
        <v>13</v>
      </c>
      <c r="W40" s="88">
        <f t="shared" si="6"/>
        <v>39.299999999999997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65.900000000000006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13.6</v>
      </c>
      <c r="U47" s="99"/>
      <c r="V47" s="99">
        <v>13</v>
      </c>
      <c r="W47" s="99">
        <v>39.299999999999997</v>
      </c>
      <c r="X47" s="99"/>
      <c r="Y47" s="99"/>
      <c r="Z47" s="100"/>
      <c r="AA47" s="79">
        <f t="shared" si="7"/>
        <v>65.900000000000006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13.6</v>
      </c>
      <c r="U49" s="88">
        <f t="shared" si="8"/>
        <v>0</v>
      </c>
      <c r="V49" s="88">
        <f t="shared" si="8"/>
        <v>13</v>
      </c>
      <c r="W49" s="88">
        <f t="shared" si="8"/>
        <v>39.299999999999997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65.900000000000006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44.527000000000001</v>
      </c>
      <c r="O52" s="88">
        <f t="shared" si="10"/>
        <v>57.181000000000004</v>
      </c>
      <c r="P52" s="88">
        <f t="shared" si="10"/>
        <v>58.845999999999997</v>
      </c>
      <c r="Q52" s="88">
        <f t="shared" si="10"/>
        <v>48.037999999999997</v>
      </c>
      <c r="R52" s="88">
        <f t="shared" si="10"/>
        <v>97.301000000000002</v>
      </c>
      <c r="S52" s="88">
        <f t="shared" si="10"/>
        <v>38.756</v>
      </c>
      <c r="T52" s="88">
        <f t="shared" si="10"/>
        <v>18.821999999999999</v>
      </c>
      <c r="U52" s="88">
        <f t="shared" si="10"/>
        <v>19.841999999999999</v>
      </c>
      <c r="V52" s="88">
        <f t="shared" si="10"/>
        <v>13.382999999999999</v>
      </c>
      <c r="W52" s="88">
        <f t="shared" si="10"/>
        <v>62.069999999999993</v>
      </c>
      <c r="X52" s="88">
        <f t="shared" si="10"/>
        <v>36.94</v>
      </c>
      <c r="Y52" s="88">
        <f t="shared" si="10"/>
        <v>43.122000000000007</v>
      </c>
      <c r="Z52" s="89" t="str">
        <f t="shared" si="10"/>
        <v/>
      </c>
      <c r="AA52" s="104">
        <f>SUM(B52:Z52)</f>
        <v>538.82799999999997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-85</v>
      </c>
      <c r="S4" s="18"/>
      <c r="T4" s="18">
        <v>13.6</v>
      </c>
      <c r="U4" s="18">
        <v>-2.9</v>
      </c>
      <c r="V4" s="18">
        <v>13</v>
      </c>
      <c r="W4" s="18">
        <v>39.299999999999997</v>
      </c>
      <c r="X4" s="18"/>
      <c r="Y4" s="18"/>
      <c r="Z4" s="19"/>
      <c r="AA4" s="111">
        <f>SUM(B4:Z4)</f>
        <v>-22.000000000000014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38.83</v>
      </c>
      <c r="O7" s="117">
        <v>42.5</v>
      </c>
      <c r="P7" s="117">
        <v>62.1</v>
      </c>
      <c r="Q7" s="117">
        <v>81.7</v>
      </c>
      <c r="R7" s="117">
        <v>110</v>
      </c>
      <c r="S7" s="117">
        <v>171.84</v>
      </c>
      <c r="T7" s="117">
        <v>188.26</v>
      </c>
      <c r="U7" s="117">
        <v>185</v>
      </c>
      <c r="V7" s="117">
        <v>158</v>
      </c>
      <c r="W7" s="117">
        <v>119</v>
      </c>
      <c r="X7" s="117">
        <v>97.78</v>
      </c>
      <c r="Y7" s="117">
        <v>87.36</v>
      </c>
      <c r="Z7" s="118"/>
      <c r="AA7" s="119">
        <f>IF(SUM(B7:Z7)&lt;&gt;0,AVERAGEIF(B7:Z7,"&lt;&gt;"""),"")</f>
        <v>111.86416666666666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85</v>
      </c>
      <c r="S15" s="133"/>
      <c r="T15" s="133"/>
      <c r="U15" s="133">
        <v>2.9</v>
      </c>
      <c r="V15" s="133"/>
      <c r="W15" s="133"/>
      <c r="X15" s="133"/>
      <c r="Y15" s="133"/>
      <c r="Z15" s="131"/>
      <c r="AA15" s="132">
        <f t="shared" si="0"/>
        <v>87.9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85</v>
      </c>
      <c r="S16" s="135">
        <f t="shared" si="1"/>
        <v>0</v>
      </c>
      <c r="T16" s="135">
        <f t="shared" si="1"/>
        <v>0</v>
      </c>
      <c r="U16" s="135">
        <f t="shared" si="1"/>
        <v>2.9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87.9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13.6</v>
      </c>
      <c r="U23" s="133"/>
      <c r="V23" s="133">
        <v>13</v>
      </c>
      <c r="W23" s="133">
        <v>39.299999999999997</v>
      </c>
      <c r="X23" s="133"/>
      <c r="Y23" s="133"/>
      <c r="Z23" s="131"/>
      <c r="AA23" s="132">
        <f t="shared" si="2"/>
        <v>65.900000000000006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13.6</v>
      </c>
      <c r="U24" s="135">
        <f t="shared" si="3"/>
        <v>0</v>
      </c>
      <c r="V24" s="135">
        <f t="shared" si="3"/>
        <v>13</v>
      </c>
      <c r="W24" s="135">
        <f t="shared" si="3"/>
        <v>39.299999999999997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65.900000000000006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2024-10-26T08:30:10Z</dcterms:created>
  <dcterms:modified xsi:type="dcterms:W3CDTF">2024-10-26T08:30:12Z</dcterms:modified>
</cp:coreProperties>
</file>