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<sst xmlns="http://schemas.openxmlformats.org/spreadsheetml/2006/main" count="119" uniqueCount="54">
  <si>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25/10/2024 11:25:37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</si>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</sst>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3EA-463C-BA10-F252A822AB0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3EA-463C-BA10-F252A822AB0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2.5670000000000002</c:v>
                </c:pt>
                <c:pt idx="13">
                  <c:v>2.5299999999999998</c:v>
                </c:pt>
                <c:pt idx="14">
                  <c:v>4.7690000000000001</c:v>
                </c:pt>
                <c:pt idx="15">
                  <c:v>4.6459999999999999</c:v>
                </c:pt>
                <c:pt idx="16">
                  <c:v>4.649</c:v>
                </c:pt>
                <c:pt idx="17">
                  <c:v>2.319</c:v>
                </c:pt>
                <c:pt idx="18">
                  <c:v>4.6609999999999996</c:v>
                </c:pt>
                <c:pt idx="19">
                  <c:v>4.6900000000000004</c:v>
                </c:pt>
                <c:pt idx="20">
                  <c:v>4.5259999999999998</c:v>
                </c:pt>
                <c:pt idx="21">
                  <c:v>4.2779999999999996</c:v>
                </c:pt>
                <c:pt idx="22">
                  <c:v>4.1059999999999999</c:v>
                </c:pt>
                <c:pt idx="23">
                  <c:v>1.9910000000000001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EA-463C-BA10-F252A822AB0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11.234</c:v>
                </c:pt>
                <c:pt idx="14">
                  <c:v>8.6280000000000001</c:v>
                </c:pt>
                <c:pt idx="15">
                  <c:v>4.6919999999999993</c:v>
                </c:pt>
                <c:pt idx="16">
                  <c:v>6.7629999999999999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EA-463C-BA10-F252A822AB0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3EA-463C-BA10-F252A822AB0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3EA-463C-BA10-F252A822AB0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3EA-463C-BA10-F252A822AB0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3EA-463C-BA10-F252A822AB0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3EA-463C-BA10-F252A822AB0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22.837</c:v>
                </c:pt>
                <c:pt idx="16">
                  <c:v>6.1130000000000004</c:v>
                </c:pt>
                <c:pt idx="17">
                  <c:v>51.624000000000002</c:v>
                </c:pt>
                <c:pt idx="18">
                  <c:v>2.34</c:v>
                </c:pt>
                <c:pt idx="19">
                  <c:v>4.0449999999999999</c:v>
                </c:pt>
                <c:pt idx="20">
                  <c:v>5.3819999999999997</c:v>
                </c:pt>
                <c:pt idx="21">
                  <c:v>12.72</c:v>
                </c:pt>
                <c:pt idx="23">
                  <c:v>16.716000000000001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3EA-463C-BA10-F252A822AB0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EA-463C-BA10-F252A822AB0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29.1</c:v>
                </c:pt>
                <c:pt idx="13">
                  <c:v>47.989000000000004</c:v>
                </c:pt>
                <c:pt idx="14">
                  <c:v>34.667999999999999</c:v>
                </c:pt>
                <c:pt idx="15">
                  <c:v>10.321999999999999</c:v>
                </c:pt>
                <c:pt idx="16">
                  <c:v>45.58</c:v>
                </c:pt>
                <c:pt idx="17">
                  <c:v>12.201000000000001</c:v>
                </c:pt>
                <c:pt idx="18">
                  <c:v>20.982999999999997</c:v>
                </c:pt>
                <c:pt idx="19">
                  <c:v>10.417000000000002</c:v>
                </c:pt>
                <c:pt idx="20">
                  <c:v>5.1260000000000003</c:v>
                </c:pt>
                <c:pt idx="21">
                  <c:v>4.8620000000000001</c:v>
                </c:pt>
                <c:pt idx="22">
                  <c:v>22.062000000000001</c:v>
                </c:pt>
                <c:pt idx="23">
                  <c:v>12.239000000000001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3EA-463C-BA10-F252A822AB0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3EA-463C-BA10-F252A822AB0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3EA-463C-BA10-F252A822A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60.5</c:v>
                </c:pt>
                <c:pt idx="13">
                  <c:v>62.9</c:v>
                </c:pt>
                <c:pt idx="14">
                  <c:v>74.5</c:v>
                </c:pt>
                <c:pt idx="15">
                  <c:v>87.8</c:v>
                </c:pt>
                <c:pt idx="16">
                  <c:v>121.34</c:v>
                </c:pt>
                <c:pt idx="17">
                  <c:v>188.87</c:v>
                </c:pt>
                <c:pt idx="18">
                  <c:v>231.02</c:v>
                </c:pt>
                <c:pt idx="19">
                  <c:v>183.07</c:v>
                </c:pt>
                <c:pt idx="20">
                  <c:v>177.15</c:v>
                </c:pt>
                <c:pt idx="21">
                  <c:v>122.72</c:v>
                </c:pt>
                <c:pt idx="22">
                  <c:v>114.55</c:v>
                </c:pt>
                <c:pt idx="23">
                  <c:v>109.03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3EA-463C-BA10-F252A822A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057-4F6C-837C-0D4EB1AC24F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057-4F6C-837C-0D4EB1AC24F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7.7169999999999996</c:v>
                </c:pt>
                <c:pt idx="15">
                  <c:v>7.4329999999999998</c:v>
                </c:pt>
                <c:pt idx="16">
                  <c:v>0.45</c:v>
                </c:pt>
                <c:pt idx="17">
                  <c:v>6.1829999999999998</c:v>
                </c:pt>
                <c:pt idx="19">
                  <c:v>5</c:v>
                </c:pt>
                <c:pt idx="22">
                  <c:v>1.8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57-4F6C-837C-0D4EB1AC24F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12.724</c:v>
                </c:pt>
                <c:pt idx="13">
                  <c:v>8.1809999999999992</c:v>
                </c:pt>
                <c:pt idx="14">
                  <c:v>13.595000000000001</c:v>
                </c:pt>
                <c:pt idx="15">
                  <c:v>3.653</c:v>
                </c:pt>
                <c:pt idx="16">
                  <c:v>9.1999999999999998E-2</c:v>
                </c:pt>
                <c:pt idx="17">
                  <c:v>39.570999999999998</c:v>
                </c:pt>
                <c:pt idx="18">
                  <c:v>15.531000000000001</c:v>
                </c:pt>
                <c:pt idx="19">
                  <c:v>6.5269999999999992</c:v>
                </c:pt>
                <c:pt idx="20">
                  <c:v>9.1740000000000013</c:v>
                </c:pt>
                <c:pt idx="21">
                  <c:v>17.892000000000003</c:v>
                </c:pt>
                <c:pt idx="22">
                  <c:v>7.1679999999999993</c:v>
                </c:pt>
                <c:pt idx="23">
                  <c:v>19.045999999999999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57-4F6C-837C-0D4EB1AC24F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057-4F6C-837C-0D4EB1AC24F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057-4F6C-837C-0D4EB1AC24F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0.17699999999999999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057-4F6C-837C-0D4EB1AC24F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057-4F6C-837C-0D4EB1AC24F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057-4F6C-837C-0D4EB1AC24F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057-4F6C-837C-0D4EB1AC24F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61.1</c:v>
                </c:pt>
                <c:pt idx="17">
                  <c:v>2.8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17.2</c:v>
                </c:pt>
                <c:pt idx="23">
                  <c:v>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57-4F6C-837C-0D4EB1AC24F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30</c:v>
                </c:pt>
                <c:pt idx="13">
                  <c:v>34.620999999999995</c:v>
                </c:pt>
                <c:pt idx="14">
                  <c:v>34.47</c:v>
                </c:pt>
                <c:pt idx="15">
                  <c:v>31.410999999999998</c:v>
                </c:pt>
                <c:pt idx="16">
                  <c:v>1.5109999999999999</c:v>
                </c:pt>
                <c:pt idx="17">
                  <c:v>17.590000000000003</c:v>
                </c:pt>
                <c:pt idx="18">
                  <c:v>11.452999999999999</c:v>
                </c:pt>
                <c:pt idx="19">
                  <c:v>7.625</c:v>
                </c:pt>
                <c:pt idx="20">
                  <c:v>5.86</c:v>
                </c:pt>
                <c:pt idx="21">
                  <c:v>9.5790000000000006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057-4F6C-837C-0D4EB1AC24F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057-4F6C-837C-0D4EB1AC24F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057-4F6C-837C-0D4EB1AC2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60.5</c:v>
                </c:pt>
                <c:pt idx="13">
                  <c:v>62.9</c:v>
                </c:pt>
                <c:pt idx="14">
                  <c:v>74.5</c:v>
                </c:pt>
                <c:pt idx="15">
                  <c:v>87.8</c:v>
                </c:pt>
                <c:pt idx="16">
                  <c:v>121.34</c:v>
                </c:pt>
                <c:pt idx="17">
                  <c:v>188.87</c:v>
                </c:pt>
                <c:pt idx="18">
                  <c:v>231.02</c:v>
                </c:pt>
                <c:pt idx="19">
                  <c:v>183.07</c:v>
                </c:pt>
                <c:pt idx="20">
                  <c:v>177.15</c:v>
                </c:pt>
                <c:pt idx="21">
                  <c:v>122.72</c:v>
                </c:pt>
                <c:pt idx="22">
                  <c:v>114.55</c:v>
                </c:pt>
                <c:pt idx="23">
                  <c:v>109.03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057-4F6C-837C-0D4EB1AC2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42.900999999999996</v>
      </c>
      <c r="O4" s="18">
        <v>50.518999999999998</v>
      </c>
      <c r="P4" s="18">
        <v>48.064999999999998</v>
      </c>
      <c r="Q4" s="18">
        <v>42.497</v>
      </c>
      <c r="R4" s="18">
        <v>63.105000000000004</v>
      </c>
      <c r="S4" s="18">
        <v>66.144000000000005</v>
      </c>
      <c r="T4" s="18">
        <v>27.983999999999998</v>
      </c>
      <c r="U4" s="18">
        <v>19.152000000000001</v>
      </c>
      <c r="V4" s="18">
        <v>15.033999999999999</v>
      </c>
      <c r="W4" s="18">
        <v>27.46</v>
      </c>
      <c r="X4" s="18">
        <v>26.167999999999999</v>
      </c>
      <c r="Y4" s="18">
        <v>30.945999999999998</v>
      </c>
      <c r="Z4" s="19"/>
      <c r="AA4" s="20">
        <f>SUM(B4:Z4)</f>
        <v>459.97499999999991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60.5</v>
      </c>
      <c r="O7" s="28">
        <v>62.9</v>
      </c>
      <c r="P7" s="28">
        <v>74.5</v>
      </c>
      <c r="Q7" s="28">
        <v>87.8</v>
      </c>
      <c r="R7" s="28">
        <v>121.34</v>
      </c>
      <c r="S7" s="28">
        <v>188.87</v>
      </c>
      <c r="T7" s="28">
        <v>231.02</v>
      </c>
      <c r="U7" s="28">
        <v>183.07</v>
      </c>
      <c r="V7" s="28">
        <v>177.15</v>
      </c>
      <c r="W7" s="28">
        <v>122.72</v>
      </c>
      <c r="X7" s="28">
        <v>114.55</v>
      </c>
      <c r="Y7" s="28">
        <v>109.03</v>
      </c>
      <c r="Z7" s="29"/>
      <c r="AA7" s="30">
        <f>IF(SUM(B7:Z7)&lt;&gt;0,AVERAGEIF(B7:Z7,"&lt;&gt;"""),"")</f>
        <v>127.78750000000001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22.837</v>
      </c>
      <c r="R12" s="52">
        <v>6.1130000000000004</v>
      </c>
      <c r="S12" s="52">
        <v>51.624000000000002</v>
      </c>
      <c r="T12" s="52">
        <v>2.34</v>
      </c>
      <c r="U12" s="52">
        <v>4.0449999999999999</v>
      </c>
      <c r="V12" s="52">
        <v>5.3819999999999997</v>
      </c>
      <c r="W12" s="52">
        <v>12.72</v>
      </c>
      <c r="X12" s="52"/>
      <c r="Y12" s="52">
        <v>16.716000000000001</v>
      </c>
      <c r="Z12" s="53"/>
      <c r="AA12" s="54">
        <f t="shared" si="0"/>
        <v>121.77700000000002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29.1</v>
      </c>
      <c r="O14" s="57">
        <v>47.989000000000004</v>
      </c>
      <c r="P14" s="57">
        <v>34.667999999999999</v>
      </c>
      <c r="Q14" s="57">
        <v>10.321999999999999</v>
      </c>
      <c r="R14" s="57">
        <v>45.58</v>
      </c>
      <c r="S14" s="57">
        <v>12.201000000000001</v>
      </c>
      <c r="T14" s="57">
        <v>20.982999999999997</v>
      </c>
      <c r="U14" s="57">
        <v>10.417000000000002</v>
      </c>
      <c r="V14" s="57">
        <v>5.1260000000000003</v>
      </c>
      <c r="W14" s="57">
        <v>4.8620000000000001</v>
      </c>
      <c r="X14" s="57">
        <v>22.062000000000001</v>
      </c>
      <c r="Y14" s="57">
        <v>12.239000000000001</v>
      </c>
      <c r="Z14" s="58"/>
      <c r="AA14" s="59">
        <f t="shared" si="0"/>
        <v>255.54900000000001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29.1</v>
      </c>
      <c r="O16" s="62">
        <f t="shared" si="1"/>
        <v>47.989000000000004</v>
      </c>
      <c r="P16" s="62">
        <f t="shared" si="1"/>
        <v>34.667999999999999</v>
      </c>
      <c r="Q16" s="62">
        <f t="shared" si="1"/>
        <v>33.158999999999999</v>
      </c>
      <c r="R16" s="62">
        <f t="shared" si="1"/>
        <v>51.692999999999998</v>
      </c>
      <c r="S16" s="62">
        <f t="shared" si="1"/>
        <v>63.825000000000003</v>
      </c>
      <c r="T16" s="62">
        <f t="shared" si="1"/>
        <v>23.322999999999997</v>
      </c>
      <c r="U16" s="62">
        <f t="shared" si="1"/>
        <v>14.462000000000002</v>
      </c>
      <c r="V16" s="62">
        <f t="shared" si="1"/>
        <v>10.507999999999999</v>
      </c>
      <c r="W16" s="62">
        <f t="shared" si="1"/>
        <v>17.582000000000001</v>
      </c>
      <c r="X16" s="62">
        <f t="shared" si="1"/>
        <v>22.062000000000001</v>
      </c>
      <c r="Y16" s="62">
        <f t="shared" si="1"/>
        <v>28.955000000000002</v>
      </c>
      <c r="Z16" s="63" t="str">
        <f t="shared" si="1"/>
        <v/>
      </c>
      <c r="AA16" s="64">
        <f>SUM(AA10:AA15)</f>
        <v>377.32600000000002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2.5670000000000002</v>
      </c>
      <c r="O20" s="77">
        <v>2.5299999999999998</v>
      </c>
      <c r="P20" s="77">
        <v>4.7690000000000001</v>
      </c>
      <c r="Q20" s="77">
        <v>4.6459999999999999</v>
      </c>
      <c r="R20" s="77">
        <v>4.649</v>
      </c>
      <c r="S20" s="77">
        <v>2.319</v>
      </c>
      <c r="T20" s="77">
        <v>4.6609999999999996</v>
      </c>
      <c r="U20" s="77">
        <v>4.6900000000000004</v>
      </c>
      <c r="V20" s="77">
        <v>4.5259999999999998</v>
      </c>
      <c r="W20" s="77">
        <v>4.2779999999999996</v>
      </c>
      <c r="X20" s="77">
        <v>4.1059999999999999</v>
      </c>
      <c r="Y20" s="77">
        <v>1.9910000000000001</v>
      </c>
      <c r="Z20" s="78"/>
      <c r="AA20" s="79">
        <f t="shared" si="2"/>
        <v>45.731999999999999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11.234</v>
      </c>
      <c r="O21" s="81"/>
      <c r="P21" s="81">
        <v>8.6280000000000001</v>
      </c>
      <c r="Q21" s="81">
        <v>4.6919999999999993</v>
      </c>
      <c r="R21" s="81">
        <v>6.7629999999999999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31.317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13.801</v>
      </c>
      <c r="O26" s="88">
        <f t="shared" si="3"/>
        <v>2.5299999999999998</v>
      </c>
      <c r="P26" s="88">
        <f t="shared" si="3"/>
        <v>13.397</v>
      </c>
      <c r="Q26" s="88">
        <f t="shared" si="3"/>
        <v>9.3379999999999992</v>
      </c>
      <c r="R26" s="88">
        <f t="shared" si="3"/>
        <v>11.411999999999999</v>
      </c>
      <c r="S26" s="88">
        <f t="shared" si="3"/>
        <v>2.319</v>
      </c>
      <c r="T26" s="88">
        <f t="shared" si="3"/>
        <v>4.6609999999999996</v>
      </c>
      <c r="U26" s="88">
        <f t="shared" si="3"/>
        <v>4.6900000000000004</v>
      </c>
      <c r="V26" s="88">
        <f t="shared" si="3"/>
        <v>4.5259999999999998</v>
      </c>
      <c r="W26" s="88">
        <f t="shared" si="3"/>
        <v>4.2779999999999996</v>
      </c>
      <c r="X26" s="88">
        <f t="shared" si="3"/>
        <v>4.1059999999999999</v>
      </c>
      <c r="Y26" s="88">
        <f t="shared" si="3"/>
        <v>1.9910000000000001</v>
      </c>
      <c r="Z26" s="89" t="str">
        <f t="shared" si="3"/>
        <v/>
      </c>
      <c r="AA26" s="90">
        <f>SUM(AA19:AA25)</f>
        <v>77.049000000000007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42.901000000000003</v>
      </c>
      <c r="O30" s="77">
        <v>50.518999999999998</v>
      </c>
      <c r="P30" s="77">
        <v>48.064999999999998</v>
      </c>
      <c r="Q30" s="77">
        <v>42.497</v>
      </c>
      <c r="R30" s="77">
        <v>63.104999999999997</v>
      </c>
      <c r="S30" s="77">
        <v>66.144000000000005</v>
      </c>
      <c r="T30" s="77">
        <v>27.984000000000002</v>
      </c>
      <c r="U30" s="77">
        <v>19.152000000000001</v>
      </c>
      <c r="V30" s="77">
        <v>15.034000000000001</v>
      </c>
      <c r="W30" s="77">
        <v>21.86</v>
      </c>
      <c r="X30" s="77">
        <v>26.167999999999999</v>
      </c>
      <c r="Y30" s="77">
        <v>30.946000000000002</v>
      </c>
      <c r="Z30" s="78"/>
      <c r="AA30" s="79">
        <f>SUM(B30:Z30)</f>
        <v>454.375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42.901000000000003</v>
      </c>
      <c r="O32" s="62">
        <f t="shared" si="4"/>
        <v>50.518999999999998</v>
      </c>
      <c r="P32" s="62">
        <f t="shared" si="4"/>
        <v>48.064999999999998</v>
      </c>
      <c r="Q32" s="62">
        <f t="shared" si="4"/>
        <v>42.497</v>
      </c>
      <c r="R32" s="62">
        <f t="shared" si="4"/>
        <v>63.104999999999997</v>
      </c>
      <c r="S32" s="62">
        <f t="shared" si="4"/>
        <v>66.144000000000005</v>
      </c>
      <c r="T32" s="62">
        <f t="shared" si="4"/>
        <v>27.984000000000002</v>
      </c>
      <c r="U32" s="62">
        <f t="shared" si="4"/>
        <v>19.152000000000001</v>
      </c>
      <c r="V32" s="62">
        <f t="shared" si="4"/>
        <v>15.034000000000001</v>
      </c>
      <c r="W32" s="62">
        <f t="shared" si="4"/>
        <v>21.86</v>
      </c>
      <c r="X32" s="62">
        <f t="shared" si="4"/>
        <v>26.167999999999999</v>
      </c>
      <c r="Y32" s="62">
        <f t="shared" si="4"/>
        <v>30.946000000000002</v>
      </c>
      <c r="Z32" s="63" t="str">
        <f t="shared" si="4"/>
        <v/>
      </c>
      <c r="AA32" s="64">
        <f>SUM(AA29:AA31)</f>
        <v>454.375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5.6</v>
      </c>
      <c r="X39" s="99"/>
      <c r="Y39" s="99"/>
      <c r="Z39" s="100"/>
      <c r="AA39" s="79">
        <f t="shared" si="5"/>
        <v>5.6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5.6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5.6</v>
      </c>
      <c r="X47" s="99"/>
      <c r="Y47" s="99"/>
      <c r="Z47" s="100"/>
      <c r="AA47" s="79">
        <f t="shared" si="7"/>
        <v>5.6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5.6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42.901000000000003</v>
      </c>
      <c r="O52" s="88">
        <f t="shared" si="10"/>
        <v>50.519000000000005</v>
      </c>
      <c r="P52" s="88">
        <f t="shared" si="10"/>
        <v>48.064999999999998</v>
      </c>
      <c r="Q52" s="88">
        <f t="shared" si="10"/>
        <v>42.497</v>
      </c>
      <c r="R52" s="88">
        <f t="shared" si="10"/>
        <v>63.104999999999997</v>
      </c>
      <c r="S52" s="88">
        <f t="shared" si="10"/>
        <v>66.144000000000005</v>
      </c>
      <c r="T52" s="88">
        <f t="shared" si="10"/>
        <v>27.983999999999995</v>
      </c>
      <c r="U52" s="88">
        <f t="shared" si="10"/>
        <v>19.152000000000001</v>
      </c>
      <c r="V52" s="88">
        <f t="shared" si="10"/>
        <v>15.033999999999999</v>
      </c>
      <c r="W52" s="88">
        <f t="shared" si="10"/>
        <v>27.46</v>
      </c>
      <c r="X52" s="88">
        <f t="shared" si="10"/>
        <v>26.167999999999999</v>
      </c>
      <c r="Y52" s="88">
        <f t="shared" si="10"/>
        <v>30.946000000000002</v>
      </c>
      <c r="Z52" s="89" t="str">
        <f t="shared" si="10"/>
        <v/>
      </c>
      <c r="AA52" s="104">
        <f>SUM(B52:Z52)</f>
        <v>459.97499999999997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42.901000000000003</v>
      </c>
      <c r="O4" s="18">
        <v>50.518999999999991</v>
      </c>
      <c r="P4" s="18">
        <v>48.064999999999998</v>
      </c>
      <c r="Q4" s="18">
        <v>42.496999999999993</v>
      </c>
      <c r="R4" s="18">
        <v>63.153000000000006</v>
      </c>
      <c r="S4" s="18">
        <v>66.144000000000005</v>
      </c>
      <c r="T4" s="18">
        <v>27.984000000000002</v>
      </c>
      <c r="U4" s="18">
        <v>19.151999999999997</v>
      </c>
      <c r="V4" s="18">
        <v>15.034000000000001</v>
      </c>
      <c r="W4" s="18">
        <v>27.471000000000004</v>
      </c>
      <c r="X4" s="18">
        <v>26.168000000000003</v>
      </c>
      <c r="Y4" s="18">
        <v>30.945999999999998</v>
      </c>
      <c r="Z4" s="19"/>
      <c r="AA4" s="20">
        <f>SUM(B4:Z4)</f>
        <v>460.03399999999999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60.5</v>
      </c>
      <c r="O7" s="28">
        <v>62.9</v>
      </c>
      <c r="P7" s="28">
        <v>74.5</v>
      </c>
      <c r="Q7" s="28">
        <v>87.8</v>
      </c>
      <c r="R7" s="28">
        <v>121.34</v>
      </c>
      <c r="S7" s="28">
        <v>188.87</v>
      </c>
      <c r="T7" s="28">
        <v>231.02</v>
      </c>
      <c r="U7" s="28">
        <v>183.07</v>
      </c>
      <c r="V7" s="28">
        <v>177.15</v>
      </c>
      <c r="W7" s="28">
        <v>122.72</v>
      </c>
      <c r="X7" s="28">
        <v>114.55</v>
      </c>
      <c r="Y7" s="28">
        <v>109.03</v>
      </c>
      <c r="Z7" s="29"/>
      <c r="AA7" s="30">
        <f>IF(SUM(B7:Z7)&lt;&gt;0,AVERAGEIF(B7:Z7,"&lt;&gt;"""),"")</f>
        <v>127.78750000000001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</v>
      </c>
      <c r="O14" s="57">
        <v>34.620999999999995</v>
      </c>
      <c r="P14" s="57">
        <v>34.47</v>
      </c>
      <c r="Q14" s="57">
        <v>31.410999999999998</v>
      </c>
      <c r="R14" s="57">
        <v>1.5109999999999999</v>
      </c>
      <c r="S14" s="57">
        <v>17.590000000000003</v>
      </c>
      <c r="T14" s="57">
        <v>11.452999999999999</v>
      </c>
      <c r="U14" s="57">
        <v>7.625</v>
      </c>
      <c r="V14" s="57">
        <v>5.86</v>
      </c>
      <c r="W14" s="57">
        <v>9.5790000000000006</v>
      </c>
      <c r="X14" s="57"/>
      <c r="Y14" s="57"/>
      <c r="Z14" s="58"/>
      <c r="AA14" s="59">
        <f t="shared" si="0"/>
        <v>184.12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</v>
      </c>
      <c r="O16" s="62">
        <f t="shared" si="1"/>
        <v>34.620999999999995</v>
      </c>
      <c r="P16" s="62">
        <f t="shared" si="1"/>
        <v>34.47</v>
      </c>
      <c r="Q16" s="62">
        <f t="shared" si="1"/>
        <v>31.410999999999998</v>
      </c>
      <c r="R16" s="62">
        <f t="shared" si="1"/>
        <v>1.5109999999999999</v>
      </c>
      <c r="S16" s="62">
        <f t="shared" si="1"/>
        <v>17.590000000000003</v>
      </c>
      <c r="T16" s="62">
        <f t="shared" si="1"/>
        <v>11.452999999999999</v>
      </c>
      <c r="U16" s="62">
        <f t="shared" si="1"/>
        <v>7.625</v>
      </c>
      <c r="V16" s="62">
        <f t="shared" si="1"/>
        <v>5.86</v>
      </c>
      <c r="W16" s="62">
        <f t="shared" si="1"/>
        <v>9.5790000000000006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184.12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7.7169999999999996</v>
      </c>
      <c r="P20" s="77"/>
      <c r="Q20" s="77">
        <v>7.4329999999999998</v>
      </c>
      <c r="R20" s="77">
        <v>0.45</v>
      </c>
      <c r="S20" s="77">
        <v>6.1829999999999998</v>
      </c>
      <c r="T20" s="77"/>
      <c r="U20" s="77">
        <v>5</v>
      </c>
      <c r="V20" s="77"/>
      <c r="W20" s="77"/>
      <c r="X20" s="77">
        <v>1.8</v>
      </c>
      <c r="Y20" s="77">
        <v>5</v>
      </c>
      <c r="Z20" s="78"/>
      <c r="AA20" s="79">
        <f t="shared" si="2"/>
        <v>33.582999999999998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12.724</v>
      </c>
      <c r="O21" s="81">
        <v>8.1809999999999992</v>
      </c>
      <c r="P21" s="81">
        <v>13.595000000000001</v>
      </c>
      <c r="Q21" s="81">
        <v>3.653</v>
      </c>
      <c r="R21" s="81">
        <v>9.1999999999999998E-2</v>
      </c>
      <c r="S21" s="81">
        <v>39.570999999999998</v>
      </c>
      <c r="T21" s="81">
        <v>15.531000000000001</v>
      </c>
      <c r="U21" s="81">
        <v>6.5269999999999992</v>
      </c>
      <c r="V21" s="81">
        <v>9.1740000000000013</v>
      </c>
      <c r="W21" s="81">
        <v>17.892000000000003</v>
      </c>
      <c r="X21" s="81">
        <v>7.1679999999999993</v>
      </c>
      <c r="Y21" s="81">
        <v>19.045999999999999</v>
      </c>
      <c r="Z21" s="78"/>
      <c r="AA21" s="79">
        <f t="shared" si="2"/>
        <v>153.15400000000002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0.17699999999999999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0.17699999999999999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12.901</v>
      </c>
      <c r="O26" s="88">
        <f t="shared" si="3"/>
        <v>15.898</v>
      </c>
      <c r="P26" s="88">
        <f t="shared" si="3"/>
        <v>13.595000000000001</v>
      </c>
      <c r="Q26" s="88">
        <f t="shared" si="3"/>
        <v>11.086</v>
      </c>
      <c r="R26" s="88">
        <f t="shared" si="3"/>
        <v>0.54200000000000004</v>
      </c>
      <c r="S26" s="88">
        <f t="shared" si="3"/>
        <v>45.753999999999998</v>
      </c>
      <c r="T26" s="88">
        <f t="shared" si="3"/>
        <v>15.531000000000001</v>
      </c>
      <c r="U26" s="88">
        <f t="shared" si="3"/>
        <v>11.526999999999999</v>
      </c>
      <c r="V26" s="88">
        <f t="shared" si="3"/>
        <v>9.1740000000000013</v>
      </c>
      <c r="W26" s="88">
        <f t="shared" si="3"/>
        <v>17.892000000000003</v>
      </c>
      <c r="X26" s="88">
        <f t="shared" si="3"/>
        <v>8.968</v>
      </c>
      <c r="Y26" s="88">
        <f t="shared" si="3"/>
        <v>24.045999999999999</v>
      </c>
      <c r="Z26" s="89" t="str">
        <f t="shared" si="3"/>
        <v/>
      </c>
      <c r="AA26" s="90">
        <f>SUM(AA19:AA25)</f>
        <v>186.91400000000002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42.901000000000003</v>
      </c>
      <c r="O30" s="77">
        <v>50.518999999999998</v>
      </c>
      <c r="P30" s="77">
        <v>48.064999999999998</v>
      </c>
      <c r="Q30" s="77">
        <v>42.497</v>
      </c>
      <c r="R30" s="77">
        <v>2.0529999999999999</v>
      </c>
      <c r="S30" s="77">
        <v>63.344000000000001</v>
      </c>
      <c r="T30" s="77">
        <v>26.984000000000002</v>
      </c>
      <c r="U30" s="77">
        <v>19.152000000000001</v>
      </c>
      <c r="V30" s="77">
        <v>15.034000000000001</v>
      </c>
      <c r="W30" s="77">
        <v>27.471</v>
      </c>
      <c r="X30" s="77">
        <v>8.968</v>
      </c>
      <c r="Y30" s="77">
        <v>24.045999999999999</v>
      </c>
      <c r="Z30" s="78"/>
      <c r="AA30" s="79">
        <f>SUM(B30:Z30)</f>
        <v>371.03399999999999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42.901000000000003</v>
      </c>
      <c r="O32" s="62">
        <f t="shared" si="4"/>
        <v>50.518999999999998</v>
      </c>
      <c r="P32" s="62">
        <f t="shared" si="4"/>
        <v>48.064999999999998</v>
      </c>
      <c r="Q32" s="62">
        <f t="shared" si="4"/>
        <v>42.497</v>
      </c>
      <c r="R32" s="62">
        <f t="shared" si="4"/>
        <v>2.0529999999999999</v>
      </c>
      <c r="S32" s="62">
        <f t="shared" si="4"/>
        <v>63.344000000000001</v>
      </c>
      <c r="T32" s="62">
        <f t="shared" si="4"/>
        <v>26.984000000000002</v>
      </c>
      <c r="U32" s="62">
        <f t="shared" si="4"/>
        <v>19.152000000000001</v>
      </c>
      <c r="V32" s="62">
        <f t="shared" si="4"/>
        <v>15.034000000000001</v>
      </c>
      <c r="W32" s="62">
        <f t="shared" si="4"/>
        <v>27.471</v>
      </c>
      <c r="X32" s="62">
        <f t="shared" si="4"/>
        <v>8.968</v>
      </c>
      <c r="Y32" s="62">
        <f t="shared" si="4"/>
        <v>24.045999999999999</v>
      </c>
      <c r="Z32" s="63" t="str">
        <f t="shared" si="4"/>
        <v/>
      </c>
      <c r="AA32" s="64">
        <f>SUM(AA29:AA31)</f>
        <v>371.03399999999999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2.8</v>
      </c>
      <c r="T37" s="99">
        <v>1</v>
      </c>
      <c r="U37" s="99"/>
      <c r="V37" s="99"/>
      <c r="W37" s="99"/>
      <c r="X37" s="99"/>
      <c r="Y37" s="99"/>
      <c r="Z37" s="100"/>
      <c r="AA37" s="79">
        <f t="shared" si="5"/>
        <v>3.8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61.1</v>
      </c>
      <c r="S39" s="99"/>
      <c r="T39" s="99"/>
      <c r="U39" s="99"/>
      <c r="V39" s="99"/>
      <c r="W39" s="99"/>
      <c r="X39" s="99">
        <v>17.2</v>
      </c>
      <c r="Y39" s="99">
        <v>6.9</v>
      </c>
      <c r="Z39" s="100"/>
      <c r="AA39" s="79">
        <f t="shared" si="5"/>
        <v>85.2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61.1</v>
      </c>
      <c r="S40" s="88">
        <f t="shared" si="6"/>
        <v>2.8</v>
      </c>
      <c r="T40" s="88">
        <f t="shared" si="6"/>
        <v>1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17.2</v>
      </c>
      <c r="Y40" s="88">
        <f t="shared" si="6"/>
        <v>6.9</v>
      </c>
      <c r="Z40" s="89" t="str">
        <f t="shared" si="6"/>
        <v/>
      </c>
      <c r="AA40" s="90">
        <f t="shared" si="5"/>
        <v>89.000000000000014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2.8</v>
      </c>
      <c r="T45" s="99">
        <v>1</v>
      </c>
      <c r="U45" s="99"/>
      <c r="V45" s="99"/>
      <c r="W45" s="99"/>
      <c r="X45" s="99"/>
      <c r="Y45" s="99"/>
      <c r="Z45" s="100"/>
      <c r="AA45" s="79">
        <f t="shared" si="7"/>
        <v>3.8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61.1</v>
      </c>
      <c r="S47" s="99"/>
      <c r="T47" s="99"/>
      <c r="U47" s="99"/>
      <c r="V47" s="99"/>
      <c r="W47" s="99"/>
      <c r="X47" s="99">
        <v>17.2</v>
      </c>
      <c r="Y47" s="99">
        <v>6.9</v>
      </c>
      <c r="Z47" s="100"/>
      <c r="AA47" s="79">
        <f t="shared" si="7"/>
        <v>85.2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61.1</v>
      </c>
      <c r="S49" s="88">
        <f t="shared" si="8"/>
        <v>2.8</v>
      </c>
      <c r="T49" s="88">
        <f t="shared" si="8"/>
        <v>1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17.2</v>
      </c>
      <c r="Y49" s="88">
        <f t="shared" si="8"/>
        <v>6.9</v>
      </c>
      <c r="Z49" s="89" t="str">
        <f t="shared" si="8"/>
        <v/>
      </c>
      <c r="AA49" s="90">
        <f t="shared" si="7"/>
        <v>89.000000000000014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42.900999999999996</v>
      </c>
      <c r="O52" s="88">
        <f t="shared" si="10"/>
        <v>50.518999999999991</v>
      </c>
      <c r="P52" s="88">
        <f t="shared" si="10"/>
        <v>48.064999999999998</v>
      </c>
      <c r="Q52" s="88">
        <f t="shared" si="10"/>
        <v>42.497</v>
      </c>
      <c r="R52" s="88">
        <f t="shared" si="10"/>
        <v>63.152999999999999</v>
      </c>
      <c r="S52" s="88">
        <f t="shared" si="10"/>
        <v>66.144000000000005</v>
      </c>
      <c r="T52" s="88">
        <f t="shared" si="10"/>
        <v>27.984000000000002</v>
      </c>
      <c r="U52" s="88">
        <f t="shared" si="10"/>
        <v>19.152000000000001</v>
      </c>
      <c r="V52" s="88">
        <f t="shared" si="10"/>
        <v>15.034000000000002</v>
      </c>
      <c r="W52" s="88">
        <f t="shared" si="10"/>
        <v>27.471000000000004</v>
      </c>
      <c r="X52" s="88">
        <f t="shared" si="10"/>
        <v>26.167999999999999</v>
      </c>
      <c r="Y52" s="88">
        <f t="shared" si="10"/>
        <v>30.945999999999998</v>
      </c>
      <c r="Z52" s="89" t="str">
        <f t="shared" si="10"/>
        <v/>
      </c>
      <c r="AA52" s="104">
        <f>SUM(B52:Z52)</f>
        <v>460.03399999999999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61.1</v>
      </c>
      <c r="S4" s="18">
        <v>2.8</v>
      </c>
      <c r="T4" s="18">
        <v>1</v>
      </c>
      <c r="U4" s="18"/>
      <c r="V4" s="18"/>
      <c r="W4" s="18">
        <v>-5.6</v>
      </c>
      <c r="X4" s="18">
        <v>17.2</v>
      </c>
      <c r="Y4" s="18">
        <v>6.9</v>
      </c>
      <c r="Z4" s="19"/>
      <c r="AA4" s="111">
        <f>SUM(B4:Z4)</f>
        <v>83.4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60.5</v>
      </c>
      <c r="O7" s="117">
        <v>62.9</v>
      </c>
      <c r="P7" s="117">
        <v>74.5</v>
      </c>
      <c r="Q7" s="117">
        <v>87.8</v>
      </c>
      <c r="R7" s="117">
        <v>121.34</v>
      </c>
      <c r="S7" s="117">
        <v>188.87</v>
      </c>
      <c r="T7" s="117">
        <v>231.02</v>
      </c>
      <c r="U7" s="117">
        <v>183.07</v>
      </c>
      <c r="V7" s="117">
        <v>177.15</v>
      </c>
      <c r="W7" s="117">
        <v>122.72</v>
      </c>
      <c r="X7" s="117">
        <v>114.55</v>
      </c>
      <c r="Y7" s="117">
        <v>109.03</v>
      </c>
      <c r="Z7" s="118"/>
      <c r="AA7" s="119">
        <f>IF(SUM(B7:Z7)&lt;&gt;0,AVERAGEIF(B7:Z7,"&lt;&gt;"""),"")</f>
        <v>127.78750000000001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5.6</v>
      </c>
      <c r="X15" s="133"/>
      <c r="Y15" s="133"/>
      <c r="Z15" s="131"/>
      <c r="AA15" s="132">
        <f t="shared" si="0"/>
        <v>5.6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5.6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2.8</v>
      </c>
      <c r="T21" s="129">
        <v>1</v>
      </c>
      <c r="U21" s="129"/>
      <c r="V21" s="129"/>
      <c r="W21" s="129"/>
      <c r="X21" s="129"/>
      <c r="Y21" s="130"/>
      <c r="Z21" s="131"/>
      <c r="AA21" s="132">
        <f t="shared" si="2"/>
        <v>3.8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61.1</v>
      </c>
      <c r="S23" s="133"/>
      <c r="T23" s="133"/>
      <c r="U23" s="133"/>
      <c r="V23" s="133"/>
      <c r="W23" s="133"/>
      <c r="X23" s="133">
        <v>17.2</v>
      </c>
      <c r="Y23" s="133">
        <v>6.9</v>
      </c>
      <c r="Z23" s="131"/>
      <c r="AA23" s="132">
        <f t="shared" si="2"/>
        <v>85.2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61.1</v>
      </c>
      <c r="S24" s="135">
        <f t="shared" si="3"/>
        <v>2.8</v>
      </c>
      <c r="T24" s="135">
        <f t="shared" si="3"/>
        <v>1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17.2</v>
      </c>
      <c r="Y24" s="135">
        <f t="shared" si="3"/>
        <v>6.9</v>
      </c>
      <c r="Z24" s="136" t="str">
        <f t="shared" si="3"/>
        <v/>
      </c>
      <c r="AA24" s="90">
        <f t="shared" si="2"/>
        <v>89.000000000000014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2024-10-25T08:25:37Z</dcterms:created>
  <dcterms:modified xsi:type="dcterms:W3CDTF">2024-10-25T08:25:39Z</dcterms:modified>
</cp:coreProperties>
</file>